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2. Statement of Financial Position\"/>
    </mc:Choice>
  </mc:AlternateContent>
  <xr:revisionPtr revIDLastSave="0" documentId="8_{61B8CB55-4E49-4434-823A-18FAF85031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P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W44" i="2" s="1"/>
  <c r="V37" i="2"/>
  <c r="U37" i="2"/>
  <c r="T37" i="2"/>
  <c r="T44" i="2" s="1"/>
  <c r="S37" i="2"/>
  <c r="S44" i="2" s="1"/>
  <c r="R37" i="2"/>
  <c r="Q37" i="2"/>
  <c r="Q44" i="2" s="1"/>
  <c r="P37" i="2"/>
  <c r="O37" i="2"/>
  <c r="O44" i="2" s="1"/>
  <c r="N37" i="2"/>
  <c r="M37" i="2"/>
  <c r="L37" i="2"/>
  <c r="L44" i="2" s="1"/>
  <c r="K37" i="2"/>
  <c r="K44" i="2" s="1"/>
  <c r="J37" i="2"/>
  <c r="I37" i="2"/>
  <c r="I44" i="2" s="1"/>
  <c r="H37" i="2"/>
  <c r="H44" i="2" s="1"/>
  <c r="G37" i="2"/>
  <c r="G44" i="2" s="1"/>
  <c r="F37" i="2"/>
  <c r="E37" i="2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S45" i="2" s="1"/>
  <c r="R13" i="2"/>
  <c r="R26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J26" i="2" s="1"/>
  <c r="I13" i="2"/>
  <c r="I26" i="2" s="1"/>
  <c r="I45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H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X44" i="3" s="1"/>
  <c r="W37" i="3"/>
  <c r="W44" i="3" s="1"/>
  <c r="V37" i="3"/>
  <c r="V44" i="3" s="1"/>
  <c r="U37" i="3"/>
  <c r="T37" i="3"/>
  <c r="S37" i="3"/>
  <c r="S44" i="3" s="1"/>
  <c r="R37" i="3"/>
  <c r="Q37" i="3"/>
  <c r="P37" i="3"/>
  <c r="P44" i="3" s="1"/>
  <c r="O37" i="3"/>
  <c r="O44" i="3" s="1"/>
  <c r="N37" i="3"/>
  <c r="N44" i="3" s="1"/>
  <c r="M37" i="3"/>
  <c r="L37" i="3"/>
  <c r="K37" i="3"/>
  <c r="K44" i="3" s="1"/>
  <c r="J37" i="3"/>
  <c r="I37" i="3"/>
  <c r="H37" i="3"/>
  <c r="G37" i="3"/>
  <c r="G44" i="3" s="1"/>
  <c r="F37" i="3"/>
  <c r="F44" i="3" s="1"/>
  <c r="E37" i="3"/>
  <c r="D37" i="3"/>
  <c r="C37" i="3"/>
  <c r="C44" i="3" s="1"/>
  <c r="K26" i="3"/>
  <c r="F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R13" i="3"/>
  <c r="R26" i="3" s="1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K13" i="3"/>
  <c r="J13" i="3"/>
  <c r="J26" i="3" s="1"/>
  <c r="I13" i="3"/>
  <c r="I26" i="3" s="1"/>
  <c r="H13" i="3"/>
  <c r="H26" i="3" s="1"/>
  <c r="G13" i="3"/>
  <c r="G26" i="3" s="1"/>
  <c r="F13" i="3"/>
  <c r="E13" i="3"/>
  <c r="E26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X44" i="4"/>
  <c r="H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C44" i="4" s="1"/>
  <c r="AA37" i="4"/>
  <c r="Z37" i="4"/>
  <c r="Y37" i="4"/>
  <c r="X37" i="4"/>
  <c r="W37" i="4"/>
  <c r="W44" i="4" s="1"/>
  <c r="V37" i="4"/>
  <c r="V44" i="4" s="1"/>
  <c r="U37" i="4"/>
  <c r="U44" i="4" s="1"/>
  <c r="T37" i="4"/>
  <c r="S37" i="4"/>
  <c r="S44" i="4" s="1"/>
  <c r="R37" i="4"/>
  <c r="R44" i="4" s="1"/>
  <c r="Q37" i="4"/>
  <c r="P37" i="4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H37" i="4"/>
  <c r="G37" i="4"/>
  <c r="G44" i="4" s="1"/>
  <c r="F37" i="4"/>
  <c r="F44" i="4" s="1"/>
  <c r="E37" i="4"/>
  <c r="E44" i="4" s="1"/>
  <c r="D37" i="4"/>
  <c r="C37" i="4"/>
  <c r="AA26" i="4"/>
  <c r="AA45" i="4" s="1"/>
  <c r="V26" i="4"/>
  <c r="V45" i="4" s="1"/>
  <c r="F26" i="4"/>
  <c r="F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W45" i="4" s="1"/>
  <c r="V13" i="4"/>
  <c r="U13" i="4"/>
  <c r="U26" i="4" s="1"/>
  <c r="T13" i="4"/>
  <c r="T26" i="4" s="1"/>
  <c r="S13" i="4"/>
  <c r="S26" i="4" s="1"/>
  <c r="R13" i="4"/>
  <c r="R26" i="4" s="1"/>
  <c r="Q13" i="4"/>
  <c r="Q26" i="4" s="1"/>
  <c r="P13" i="4"/>
  <c r="P26" i="4" s="1"/>
  <c r="O13" i="4"/>
  <c r="O26" i="4" s="1"/>
  <c r="O45" i="4" s="1"/>
  <c r="N13" i="4"/>
  <c r="N26" i="4" s="1"/>
  <c r="M13" i="4"/>
  <c r="M26" i="4" s="1"/>
  <c r="L13" i="4"/>
  <c r="L26" i="4" s="1"/>
  <c r="K13" i="4"/>
  <c r="K26" i="4" s="1"/>
  <c r="J13" i="4"/>
  <c r="J26" i="4" s="1"/>
  <c r="I13" i="4"/>
  <c r="I26" i="4" s="1"/>
  <c r="H13" i="4"/>
  <c r="H26" i="4" s="1"/>
  <c r="G13" i="4"/>
  <c r="G26" i="4" s="1"/>
  <c r="G45" i="4" s="1"/>
  <c r="F13" i="4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G45" i="5"/>
  <c r="P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Z37" i="5" s="1"/>
  <c r="W37" i="5"/>
  <c r="W44" i="5" s="1"/>
  <c r="V37" i="5"/>
  <c r="U37" i="5"/>
  <c r="T37" i="5"/>
  <c r="T44" i="5" s="1"/>
  <c r="S37" i="5"/>
  <c r="S44" i="5" s="1"/>
  <c r="R37" i="5"/>
  <c r="Q37" i="5"/>
  <c r="P37" i="5"/>
  <c r="O37" i="5"/>
  <c r="O44" i="5" s="1"/>
  <c r="O45" i="5" s="1"/>
  <c r="N37" i="5"/>
  <c r="M37" i="5"/>
  <c r="L37" i="5"/>
  <c r="L44" i="5" s="1"/>
  <c r="K37" i="5"/>
  <c r="K44" i="5" s="1"/>
  <c r="J37" i="5"/>
  <c r="I37" i="5"/>
  <c r="H37" i="5"/>
  <c r="H44" i="5" s="1"/>
  <c r="G37" i="5"/>
  <c r="G44" i="5" s="1"/>
  <c r="F37" i="5"/>
  <c r="E37" i="5"/>
  <c r="D37" i="5"/>
  <c r="D44" i="5" s="1"/>
  <c r="C37" i="5"/>
  <c r="C44" i="5" s="1"/>
  <c r="N26" i="5"/>
  <c r="K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W45" i="5" s="1"/>
  <c r="V13" i="5"/>
  <c r="V26" i="5" s="1"/>
  <c r="U13" i="5"/>
  <c r="U26" i="5" s="1"/>
  <c r="T13" i="5"/>
  <c r="T26" i="5" s="1"/>
  <c r="S13" i="5"/>
  <c r="S26" i="5" s="1"/>
  <c r="S45" i="5" s="1"/>
  <c r="R13" i="5"/>
  <c r="R26" i="5" s="1"/>
  <c r="Q13" i="5"/>
  <c r="Q26" i="5" s="1"/>
  <c r="P13" i="5"/>
  <c r="P26" i="5" s="1"/>
  <c r="O13" i="5"/>
  <c r="O26" i="5" s="1"/>
  <c r="N13" i="5"/>
  <c r="M13" i="5"/>
  <c r="M26" i="5" s="1"/>
  <c r="L13" i="5"/>
  <c r="L26" i="5" s="1"/>
  <c r="K13" i="5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U37" i="6"/>
  <c r="U44" i="6" s="1"/>
  <c r="T37" i="6"/>
  <c r="T44" i="6" s="1"/>
  <c r="S37" i="6"/>
  <c r="S44" i="6" s="1"/>
  <c r="R37" i="6"/>
  <c r="Q37" i="6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I37" i="6"/>
  <c r="H37" i="6"/>
  <c r="H44" i="6" s="1"/>
  <c r="G37" i="6"/>
  <c r="G44" i="6" s="1"/>
  <c r="F37" i="6"/>
  <c r="E37" i="6"/>
  <c r="E44" i="6" s="1"/>
  <c r="D37" i="6"/>
  <c r="D44" i="6" s="1"/>
  <c r="C37" i="6"/>
  <c r="C44" i="6" s="1"/>
  <c r="AA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W45" i="6" s="1"/>
  <c r="V13" i="6"/>
  <c r="V26" i="6" s="1"/>
  <c r="U13" i="6"/>
  <c r="U26" i="6" s="1"/>
  <c r="U45" i="6" s="1"/>
  <c r="T13" i="6"/>
  <c r="T26" i="6" s="1"/>
  <c r="T45" i="6" s="1"/>
  <c r="S13" i="6"/>
  <c r="S26" i="6" s="1"/>
  <c r="S45" i="6" s="1"/>
  <c r="R13" i="6"/>
  <c r="R26" i="6" s="1"/>
  <c r="Q13" i="6"/>
  <c r="Q26" i="6" s="1"/>
  <c r="P13" i="6"/>
  <c r="P26" i="6" s="1"/>
  <c r="O13" i="6"/>
  <c r="O26" i="6" s="1"/>
  <c r="O45" i="6" s="1"/>
  <c r="N13" i="6"/>
  <c r="N26" i="6" s="1"/>
  <c r="M13" i="6"/>
  <c r="M26" i="6" s="1"/>
  <c r="M45" i="6" s="1"/>
  <c r="L13" i="6"/>
  <c r="L26" i="6" s="1"/>
  <c r="L45" i="6" s="1"/>
  <c r="K13" i="6"/>
  <c r="K26" i="6" s="1"/>
  <c r="K45" i="6" s="1"/>
  <c r="J13" i="6"/>
  <c r="J26" i="6" s="1"/>
  <c r="I13" i="6"/>
  <c r="I26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U37" i="7"/>
  <c r="U44" i="7" s="1"/>
  <c r="T37" i="7"/>
  <c r="T44" i="7" s="1"/>
  <c r="S37" i="7"/>
  <c r="S44" i="7" s="1"/>
  <c r="R37" i="7"/>
  <c r="Q37" i="7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I37" i="7"/>
  <c r="H37" i="7"/>
  <c r="H44" i="7" s="1"/>
  <c r="G37" i="7"/>
  <c r="G44" i="7" s="1"/>
  <c r="F37" i="7"/>
  <c r="E37" i="7"/>
  <c r="E44" i="7" s="1"/>
  <c r="D37" i="7"/>
  <c r="D44" i="7" s="1"/>
  <c r="C37" i="7"/>
  <c r="C44" i="7" s="1"/>
  <c r="F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K26" i="7" s="1"/>
  <c r="J25" i="7"/>
  <c r="I25" i="7"/>
  <c r="H25" i="7"/>
  <c r="G25" i="7"/>
  <c r="F25" i="7"/>
  <c r="E25" i="7"/>
  <c r="D25" i="7"/>
  <c r="C25" i="7"/>
  <c r="C26" i="7" s="1"/>
  <c r="C45" i="7" s="1"/>
  <c r="AA13" i="7"/>
  <c r="AA26" i="7" s="1"/>
  <c r="Y13" i="7"/>
  <c r="Y26" i="7" s="1"/>
  <c r="X13" i="7"/>
  <c r="W13" i="7"/>
  <c r="V13" i="7"/>
  <c r="V26" i="7" s="1"/>
  <c r="U13" i="7"/>
  <c r="U26" i="7" s="1"/>
  <c r="T13" i="7"/>
  <c r="S13" i="7"/>
  <c r="S26" i="7" s="1"/>
  <c r="R13" i="7"/>
  <c r="R26" i="7" s="1"/>
  <c r="Q13" i="7"/>
  <c r="Q26" i="7" s="1"/>
  <c r="P13" i="7"/>
  <c r="P26" i="7" s="1"/>
  <c r="O13" i="7"/>
  <c r="N13" i="7"/>
  <c r="N26" i="7" s="1"/>
  <c r="M13" i="7"/>
  <c r="M26" i="7" s="1"/>
  <c r="L13" i="7"/>
  <c r="K13" i="7"/>
  <c r="J13" i="7"/>
  <c r="J26" i="7" s="1"/>
  <c r="I13" i="7"/>
  <c r="H13" i="7"/>
  <c r="H26" i="7" s="1"/>
  <c r="G13" i="7"/>
  <c r="F13" i="7"/>
  <c r="E13" i="7"/>
  <c r="E26" i="7" s="1"/>
  <c r="D13" i="7"/>
  <c r="C13" i="7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M37" i="8"/>
  <c r="M44" i="8" s="1"/>
  <c r="L37" i="8"/>
  <c r="L44" i="8" s="1"/>
  <c r="K37" i="8"/>
  <c r="J37" i="8"/>
  <c r="J44" i="8" s="1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AA26" i="8"/>
  <c r="AA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V26" i="8" s="1"/>
  <c r="U13" i="8"/>
  <c r="T13" i="8"/>
  <c r="T26" i="8" s="1"/>
  <c r="T45" i="8" s="1"/>
  <c r="S13" i="8"/>
  <c r="R13" i="8"/>
  <c r="R26" i="8" s="1"/>
  <c r="Q13" i="8"/>
  <c r="Q26" i="8" s="1"/>
  <c r="Q45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L45" i="8" s="1"/>
  <c r="K13" i="8"/>
  <c r="J13" i="8"/>
  <c r="J26" i="8" s="1"/>
  <c r="I13" i="8"/>
  <c r="I26" i="8" s="1"/>
  <c r="I45" i="8" s="1"/>
  <c r="H13" i="8"/>
  <c r="H26" i="8" s="1"/>
  <c r="G13" i="8"/>
  <c r="F13" i="8"/>
  <c r="F26" i="8" s="1"/>
  <c r="E13" i="8"/>
  <c r="D13" i="8"/>
  <c r="D26" i="8" s="1"/>
  <c r="D45" i="8" s="1"/>
  <c r="C13" i="8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V37" i="9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N37" i="9"/>
  <c r="M37" i="9"/>
  <c r="M44" i="9" s="1"/>
  <c r="L37" i="9"/>
  <c r="K37" i="9"/>
  <c r="J37" i="9"/>
  <c r="I37" i="9"/>
  <c r="I44" i="9" s="1"/>
  <c r="H37" i="9"/>
  <c r="G37" i="9"/>
  <c r="F37" i="9"/>
  <c r="E37" i="9"/>
  <c r="E44" i="9" s="1"/>
  <c r="D37" i="9"/>
  <c r="C37" i="9"/>
  <c r="AA25" i="9"/>
  <c r="Y25" i="9"/>
  <c r="X25" i="9"/>
  <c r="W25" i="9"/>
  <c r="V25" i="9"/>
  <c r="U25" i="9"/>
  <c r="T25" i="9"/>
  <c r="S25" i="9"/>
  <c r="S26" i="9" s="1"/>
  <c r="R25" i="9"/>
  <c r="Q25" i="9"/>
  <c r="P25" i="9"/>
  <c r="O25" i="9"/>
  <c r="N25" i="9"/>
  <c r="M25" i="9"/>
  <c r="L25" i="9"/>
  <c r="K25" i="9"/>
  <c r="K26" i="9" s="1"/>
  <c r="J25" i="9"/>
  <c r="I25" i="9"/>
  <c r="H25" i="9"/>
  <c r="G25" i="9"/>
  <c r="F25" i="9"/>
  <c r="E25" i="9"/>
  <c r="D25" i="9"/>
  <c r="C25" i="9"/>
  <c r="C26" i="9" s="1"/>
  <c r="AA13" i="9"/>
  <c r="AA26" i="9" s="1"/>
  <c r="Y13" i="9"/>
  <c r="X13" i="9"/>
  <c r="W13" i="9"/>
  <c r="V13" i="9"/>
  <c r="V26" i="9" s="1"/>
  <c r="U13" i="9"/>
  <c r="T13" i="9"/>
  <c r="T26" i="9" s="1"/>
  <c r="T45" i="9" s="1"/>
  <c r="S13" i="9"/>
  <c r="R13" i="9"/>
  <c r="R26" i="9" s="1"/>
  <c r="Q13" i="9"/>
  <c r="P13" i="9"/>
  <c r="P26" i="9" s="1"/>
  <c r="P45" i="9" s="1"/>
  <c r="O13" i="9"/>
  <c r="N13" i="9"/>
  <c r="N26" i="9" s="1"/>
  <c r="M13" i="9"/>
  <c r="M26" i="9" s="1"/>
  <c r="M45" i="9" s="1"/>
  <c r="L13" i="9"/>
  <c r="L26" i="9" s="1"/>
  <c r="K13" i="9"/>
  <c r="J13" i="9"/>
  <c r="J26" i="9" s="1"/>
  <c r="I13" i="9"/>
  <c r="H13" i="9"/>
  <c r="H26" i="9" s="1"/>
  <c r="G13" i="9"/>
  <c r="F13" i="9"/>
  <c r="E13" i="9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AA43" i="10"/>
  <c r="Y43" i="10"/>
  <c r="X43" i="10"/>
  <c r="Z43" i="10" s="1"/>
  <c r="W43" i="10"/>
  <c r="V43" i="10"/>
  <c r="U43" i="10"/>
  <c r="U44" i="10" s="1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W37" i="10"/>
  <c r="W44" i="10" s="1"/>
  <c r="V37" i="10"/>
  <c r="U37" i="10"/>
  <c r="T37" i="10"/>
  <c r="T44" i="10" s="1"/>
  <c r="S37" i="10"/>
  <c r="R37" i="10"/>
  <c r="R44" i="10" s="1"/>
  <c r="Q37" i="10"/>
  <c r="P37" i="10"/>
  <c r="O37" i="10"/>
  <c r="O44" i="10" s="1"/>
  <c r="N37" i="10"/>
  <c r="M37" i="10"/>
  <c r="M44" i="10" s="1"/>
  <c r="L37" i="10"/>
  <c r="L44" i="10" s="1"/>
  <c r="K37" i="10"/>
  <c r="J37" i="10"/>
  <c r="J44" i="10" s="1"/>
  <c r="I37" i="10"/>
  <c r="H37" i="10"/>
  <c r="G37" i="10"/>
  <c r="G44" i="10" s="1"/>
  <c r="F37" i="10"/>
  <c r="F44" i="10" s="1"/>
  <c r="E37" i="10"/>
  <c r="E44" i="10" s="1"/>
  <c r="D37" i="10"/>
  <c r="D44" i="10" s="1"/>
  <c r="C37" i="10"/>
  <c r="AA26" i="10"/>
  <c r="G26" i="10"/>
  <c r="G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P26" i="10" s="1"/>
  <c r="O25" i="10"/>
  <c r="N25" i="10"/>
  <c r="M25" i="10"/>
  <c r="L25" i="10"/>
  <c r="K25" i="10"/>
  <c r="J25" i="10"/>
  <c r="I25" i="10"/>
  <c r="H25" i="10"/>
  <c r="H26" i="10" s="1"/>
  <c r="H45" i="10" s="1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V13" i="10"/>
  <c r="U13" i="10"/>
  <c r="U26" i="10" s="1"/>
  <c r="T13" i="10"/>
  <c r="S13" i="10"/>
  <c r="S26" i="10" s="1"/>
  <c r="R13" i="10"/>
  <c r="R26" i="10" s="1"/>
  <c r="Q13" i="10"/>
  <c r="Q26" i="10" s="1"/>
  <c r="P13" i="10"/>
  <c r="O13" i="10"/>
  <c r="O26" i="10" s="1"/>
  <c r="O45" i="10" s="1"/>
  <c r="N13" i="10"/>
  <c r="M13" i="10"/>
  <c r="M26" i="10" s="1"/>
  <c r="L13" i="10"/>
  <c r="K13" i="10"/>
  <c r="K26" i="10" s="1"/>
  <c r="J13" i="10"/>
  <c r="J26" i="10" s="1"/>
  <c r="I13" i="10"/>
  <c r="I26" i="10" s="1"/>
  <c r="H13" i="10"/>
  <c r="G13" i="10"/>
  <c r="F13" i="10"/>
  <c r="E13" i="10"/>
  <c r="E26" i="10" s="1"/>
  <c r="D13" i="10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AA43" i="11"/>
  <c r="Y43" i="11"/>
  <c r="X43" i="11"/>
  <c r="Z43" i="11" s="1"/>
  <c r="W43" i="11"/>
  <c r="V43" i="11"/>
  <c r="U43" i="11"/>
  <c r="T43" i="11"/>
  <c r="T44" i="11" s="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Z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S37" i="11"/>
  <c r="R37" i="11"/>
  <c r="R44" i="11" s="1"/>
  <c r="Q37" i="11"/>
  <c r="Q44" i="11" s="1"/>
  <c r="P37" i="11"/>
  <c r="O37" i="11"/>
  <c r="O44" i="11" s="1"/>
  <c r="N37" i="11"/>
  <c r="N44" i="11" s="1"/>
  <c r="M37" i="11"/>
  <c r="M44" i="11" s="1"/>
  <c r="L37" i="1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AA26" i="11"/>
  <c r="O26" i="11"/>
  <c r="O45" i="11" s="1"/>
  <c r="G26" i="11"/>
  <c r="G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C26" i="11" s="1"/>
  <c r="AA13" i="11"/>
  <c r="Y13" i="11"/>
  <c r="X13" i="11"/>
  <c r="Z13" i="11" s="1"/>
  <c r="W13" i="11"/>
  <c r="W26" i="11" s="1"/>
  <c r="V13" i="11"/>
  <c r="U13" i="11"/>
  <c r="U26" i="11" s="1"/>
  <c r="T13" i="11"/>
  <c r="T26" i="11" s="1"/>
  <c r="S13" i="11"/>
  <c r="S26" i="11" s="1"/>
  <c r="R13" i="11"/>
  <c r="R26" i="11" s="1"/>
  <c r="Q13" i="11"/>
  <c r="P13" i="11"/>
  <c r="P26" i="11" s="1"/>
  <c r="O13" i="11"/>
  <c r="N13" i="11"/>
  <c r="M13" i="11"/>
  <c r="M26" i="11" s="1"/>
  <c r="L13" i="11"/>
  <c r="L26" i="11" s="1"/>
  <c r="K13" i="11"/>
  <c r="K26" i="11" s="1"/>
  <c r="J13" i="11"/>
  <c r="J26" i="11" s="1"/>
  <c r="I13" i="11"/>
  <c r="H13" i="11"/>
  <c r="H26" i="11" s="1"/>
  <c r="G13" i="11"/>
  <c r="F13" i="11"/>
  <c r="E13" i="11"/>
  <c r="E26" i="11" s="1"/>
  <c r="D13" i="11"/>
  <c r="D26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4" i="12"/>
  <c r="M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U37" i="12"/>
  <c r="T37" i="12"/>
  <c r="T44" i="12" s="1"/>
  <c r="S37" i="12"/>
  <c r="R37" i="12"/>
  <c r="Q37" i="12"/>
  <c r="Q44" i="12" s="1"/>
  <c r="P37" i="12"/>
  <c r="O37" i="12"/>
  <c r="O44" i="12" s="1"/>
  <c r="N37" i="12"/>
  <c r="M37" i="12"/>
  <c r="L37" i="12"/>
  <c r="L44" i="12" s="1"/>
  <c r="K37" i="12"/>
  <c r="J37" i="12"/>
  <c r="I37" i="12"/>
  <c r="I44" i="12" s="1"/>
  <c r="H37" i="12"/>
  <c r="H44" i="12" s="1"/>
  <c r="G37" i="12"/>
  <c r="G44" i="12" s="1"/>
  <c r="F37" i="12"/>
  <c r="E37" i="12"/>
  <c r="D37" i="12"/>
  <c r="D44" i="12" s="1"/>
  <c r="C37" i="12"/>
  <c r="AA25" i="12"/>
  <c r="Y25" i="12"/>
  <c r="X25" i="12"/>
  <c r="W25" i="12"/>
  <c r="W26" i="12" s="1"/>
  <c r="W45" i="12" s="1"/>
  <c r="V25" i="12"/>
  <c r="U25" i="12"/>
  <c r="T25" i="12"/>
  <c r="S25" i="12"/>
  <c r="S26" i="12" s="1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C26" i="12" s="1"/>
  <c r="AA13" i="12"/>
  <c r="AA26" i="12" s="1"/>
  <c r="Y13" i="12"/>
  <c r="X13" i="12"/>
  <c r="W13" i="12"/>
  <c r="V13" i="12"/>
  <c r="U13" i="12"/>
  <c r="U26" i="12" s="1"/>
  <c r="T13" i="12"/>
  <c r="T26" i="12" s="1"/>
  <c r="S13" i="12"/>
  <c r="R13" i="12"/>
  <c r="R26" i="12" s="1"/>
  <c r="Q13" i="12"/>
  <c r="P13" i="12"/>
  <c r="O13" i="12"/>
  <c r="O26" i="12" s="1"/>
  <c r="N13" i="12"/>
  <c r="M13" i="12"/>
  <c r="M26" i="12" s="1"/>
  <c r="L13" i="12"/>
  <c r="L26" i="12" s="1"/>
  <c r="K13" i="12"/>
  <c r="K26" i="12" s="1"/>
  <c r="J13" i="12"/>
  <c r="J26" i="12" s="1"/>
  <c r="I13" i="12"/>
  <c r="H13" i="12"/>
  <c r="G13" i="12"/>
  <c r="G26" i="12" s="1"/>
  <c r="F13" i="12"/>
  <c r="E13" i="12"/>
  <c r="E26" i="12" s="1"/>
  <c r="D13" i="12"/>
  <c r="D26" i="12" s="1"/>
  <c r="C13" i="12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T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M44" i="13" s="1"/>
  <c r="L43" i="13"/>
  <c r="K43" i="13"/>
  <c r="J43" i="13"/>
  <c r="I43" i="13"/>
  <c r="H43" i="13"/>
  <c r="G43" i="13"/>
  <c r="F43" i="13"/>
  <c r="E43" i="13"/>
  <c r="D43" i="13"/>
  <c r="C43" i="13"/>
  <c r="AA37" i="13"/>
  <c r="Z37" i="13"/>
  <c r="Y37" i="13"/>
  <c r="X37" i="13"/>
  <c r="X44" i="13" s="1"/>
  <c r="W37" i="13"/>
  <c r="W44" i="13" s="1"/>
  <c r="V37" i="13"/>
  <c r="V44" i="13" s="1"/>
  <c r="U37" i="13"/>
  <c r="T37" i="13"/>
  <c r="S37" i="13"/>
  <c r="R37" i="13"/>
  <c r="R44" i="13" s="1"/>
  <c r="Q37" i="13"/>
  <c r="P37" i="13"/>
  <c r="P44" i="13" s="1"/>
  <c r="O37" i="13"/>
  <c r="O44" i="13" s="1"/>
  <c r="N37" i="13"/>
  <c r="N44" i="13" s="1"/>
  <c r="M37" i="13"/>
  <c r="L37" i="13"/>
  <c r="L44" i="13" s="1"/>
  <c r="K37" i="13"/>
  <c r="J37" i="13"/>
  <c r="J44" i="13" s="1"/>
  <c r="I37" i="13"/>
  <c r="H37" i="13"/>
  <c r="H44" i="13" s="1"/>
  <c r="G37" i="13"/>
  <c r="G44" i="13" s="1"/>
  <c r="F37" i="13"/>
  <c r="F44" i="13" s="1"/>
  <c r="E37" i="13"/>
  <c r="D37" i="13"/>
  <c r="D44" i="13" s="1"/>
  <c r="C37" i="13"/>
  <c r="AA26" i="13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W26" i="13" s="1"/>
  <c r="V13" i="13"/>
  <c r="U13" i="13"/>
  <c r="U26" i="13" s="1"/>
  <c r="U45" i="13" s="1"/>
  <c r="T13" i="13"/>
  <c r="S13" i="13"/>
  <c r="S26" i="13" s="1"/>
  <c r="R13" i="13"/>
  <c r="Q13" i="13"/>
  <c r="Q26" i="13" s="1"/>
  <c r="P13" i="13"/>
  <c r="P26" i="13" s="1"/>
  <c r="P45" i="13" s="1"/>
  <c r="O13" i="13"/>
  <c r="O26" i="13" s="1"/>
  <c r="N13" i="13"/>
  <c r="M13" i="13"/>
  <c r="M26" i="13" s="1"/>
  <c r="M45" i="13" s="1"/>
  <c r="L13" i="13"/>
  <c r="K13" i="13"/>
  <c r="K26" i="13" s="1"/>
  <c r="J13" i="13"/>
  <c r="I13" i="13"/>
  <c r="I26" i="13" s="1"/>
  <c r="H13" i="13"/>
  <c r="H26" i="13" s="1"/>
  <c r="H45" i="13" s="1"/>
  <c r="G13" i="13"/>
  <c r="F13" i="13"/>
  <c r="E13" i="13"/>
  <c r="E26" i="13" s="1"/>
  <c r="D13" i="13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G37" i="14"/>
  <c r="G44" i="14" s="1"/>
  <c r="F37" i="14"/>
  <c r="F44" i="14" s="1"/>
  <c r="E37" i="14"/>
  <c r="D37" i="14"/>
  <c r="C37" i="14"/>
  <c r="N26" i="14"/>
  <c r="N45" i="14" s="1"/>
  <c r="F26" i="14"/>
  <c r="F45" i="14" s="1"/>
  <c r="E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Z13" i="14" s="1"/>
  <c r="W13" i="14"/>
  <c r="V13" i="14"/>
  <c r="U13" i="14"/>
  <c r="U26" i="14" s="1"/>
  <c r="U45" i="14" s="1"/>
  <c r="T13" i="14"/>
  <c r="S13" i="14"/>
  <c r="S26" i="14" s="1"/>
  <c r="R13" i="14"/>
  <c r="R26" i="14" s="1"/>
  <c r="Q13" i="14"/>
  <c r="Q26" i="14" s="1"/>
  <c r="Q45" i="14" s="1"/>
  <c r="P13" i="14"/>
  <c r="P26" i="14" s="1"/>
  <c r="P45" i="14" s="1"/>
  <c r="O13" i="14"/>
  <c r="O26" i="14" s="1"/>
  <c r="N13" i="14"/>
  <c r="M13" i="14"/>
  <c r="M26" i="14" s="1"/>
  <c r="L13" i="14"/>
  <c r="K13" i="14"/>
  <c r="K26" i="14" s="1"/>
  <c r="J13" i="14"/>
  <c r="J26" i="14" s="1"/>
  <c r="J45" i="14" s="1"/>
  <c r="I13" i="14"/>
  <c r="I26" i="14" s="1"/>
  <c r="H13" i="14"/>
  <c r="H26" i="14" s="1"/>
  <c r="G13" i="14"/>
  <c r="G26" i="14" s="1"/>
  <c r="F13" i="14"/>
  <c r="E13" i="14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4" i="15"/>
  <c r="K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X44" i="15" s="1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Y26" i="15"/>
  <c r="Q26" i="15"/>
  <c r="N26" i="15"/>
  <c r="N45" i="15" s="1"/>
  <c r="E26" i="15"/>
  <c r="E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D26" i="15" s="1"/>
  <c r="D45" i="15" s="1"/>
  <c r="C25" i="15"/>
  <c r="AA13" i="15"/>
  <c r="AA26" i="15" s="1"/>
  <c r="Y13" i="15"/>
  <c r="X13" i="15"/>
  <c r="X26" i="15" s="1"/>
  <c r="W13" i="15"/>
  <c r="W26" i="15" s="1"/>
  <c r="V13" i="15"/>
  <c r="V26" i="15" s="1"/>
  <c r="U13" i="15"/>
  <c r="U26" i="15" s="1"/>
  <c r="U45" i="15" s="1"/>
  <c r="T13" i="15"/>
  <c r="S13" i="15"/>
  <c r="S26" i="15" s="1"/>
  <c r="R13" i="15"/>
  <c r="R26" i="15" s="1"/>
  <c r="Q13" i="15"/>
  <c r="P13" i="15"/>
  <c r="P26" i="15" s="1"/>
  <c r="O13" i="15"/>
  <c r="O26" i="15" s="1"/>
  <c r="N13" i="15"/>
  <c r="M13" i="15"/>
  <c r="M26" i="15" s="1"/>
  <c r="M45" i="15" s="1"/>
  <c r="L13" i="15"/>
  <c r="K13" i="15"/>
  <c r="K26" i="15" s="1"/>
  <c r="J13" i="15"/>
  <c r="J26" i="15" s="1"/>
  <c r="I13" i="15"/>
  <c r="I26" i="15" s="1"/>
  <c r="H13" i="15"/>
  <c r="H26" i="15" s="1"/>
  <c r="G13" i="15"/>
  <c r="G26" i="15" s="1"/>
  <c r="F13" i="15"/>
  <c r="F26" i="15" s="1"/>
  <c r="E13" i="15"/>
  <c r="D13" i="15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V44" i="16"/>
  <c r="S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X44" i="16" s="1"/>
  <c r="Z44" i="16" s="1"/>
  <c r="W37" i="16"/>
  <c r="W44" i="16" s="1"/>
  <c r="V37" i="16"/>
  <c r="U37" i="16"/>
  <c r="U44" i="16" s="1"/>
  <c r="T37" i="16"/>
  <c r="T44" i="16" s="1"/>
  <c r="S37" i="16"/>
  <c r="R37" i="16"/>
  <c r="R44" i="16" s="1"/>
  <c r="Q37" i="16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Y26" i="16"/>
  <c r="N26" i="16"/>
  <c r="F26" i="16"/>
  <c r="F45" i="16" s="1"/>
  <c r="E26" i="16"/>
  <c r="E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L26" i="16" s="1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X26" i="16" s="1"/>
  <c r="W13" i="16"/>
  <c r="W26" i="16" s="1"/>
  <c r="W45" i="16" s="1"/>
  <c r="V13" i="16"/>
  <c r="V26" i="16" s="1"/>
  <c r="U13" i="16"/>
  <c r="U26" i="16" s="1"/>
  <c r="U45" i="16" s="1"/>
  <c r="T13" i="16"/>
  <c r="S13" i="16"/>
  <c r="S26" i="16" s="1"/>
  <c r="R13" i="16"/>
  <c r="R26" i="16" s="1"/>
  <c r="Q13" i="16"/>
  <c r="Q26" i="16" s="1"/>
  <c r="P13" i="16"/>
  <c r="P26" i="16" s="1"/>
  <c r="P45" i="16" s="1"/>
  <c r="O13" i="16"/>
  <c r="O26" i="16" s="1"/>
  <c r="O45" i="16" s="1"/>
  <c r="N13" i="16"/>
  <c r="M13" i="16"/>
  <c r="M26" i="16" s="1"/>
  <c r="M45" i="16" s="1"/>
  <c r="L13" i="16"/>
  <c r="K13" i="16"/>
  <c r="K26" i="16" s="1"/>
  <c r="J13" i="16"/>
  <c r="J26" i="16" s="1"/>
  <c r="I13" i="16"/>
  <c r="I26" i="16" s="1"/>
  <c r="H13" i="16"/>
  <c r="H26" i="16" s="1"/>
  <c r="H45" i="16" s="1"/>
  <c r="G13" i="16"/>
  <c r="G26" i="16" s="1"/>
  <c r="G45" i="16" s="1"/>
  <c r="F13" i="16"/>
  <c r="E13" i="16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S44" i="17"/>
  <c r="K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P37" i="17"/>
  <c r="P44" i="17" s="1"/>
  <c r="O37" i="17"/>
  <c r="O44" i="17" s="1"/>
  <c r="N37" i="17"/>
  <c r="M37" i="17"/>
  <c r="M44" i="17" s="1"/>
  <c r="L37" i="17"/>
  <c r="L44" i="17" s="1"/>
  <c r="K37" i="17"/>
  <c r="J37" i="17"/>
  <c r="J44" i="17" s="1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Y26" i="17"/>
  <c r="V26" i="17"/>
  <c r="Q26" i="17"/>
  <c r="N26" i="17"/>
  <c r="E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D26" i="17" s="1"/>
  <c r="D45" i="17" s="1"/>
  <c r="C25" i="17"/>
  <c r="AA13" i="17"/>
  <c r="Y13" i="17"/>
  <c r="X13" i="17"/>
  <c r="X26" i="17" s="1"/>
  <c r="W13" i="17"/>
  <c r="W26" i="17" s="1"/>
  <c r="V13" i="17"/>
  <c r="U13" i="17"/>
  <c r="U26" i="17" s="1"/>
  <c r="T13" i="17"/>
  <c r="S13" i="17"/>
  <c r="R13" i="17"/>
  <c r="R26" i="17" s="1"/>
  <c r="Q13" i="17"/>
  <c r="P13" i="17"/>
  <c r="P26" i="17" s="1"/>
  <c r="O13" i="17"/>
  <c r="O26" i="17" s="1"/>
  <c r="N13" i="17"/>
  <c r="M13" i="17"/>
  <c r="M26" i="17" s="1"/>
  <c r="L13" i="17"/>
  <c r="K13" i="17"/>
  <c r="K26" i="17" s="1"/>
  <c r="K45" i="17" s="1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S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W44" i="18" s="1"/>
  <c r="V37" i="18"/>
  <c r="U37" i="18"/>
  <c r="U44" i="18" s="1"/>
  <c r="T37" i="18"/>
  <c r="T44" i="18" s="1"/>
  <c r="S37" i="18"/>
  <c r="R37" i="18"/>
  <c r="R44" i="18" s="1"/>
  <c r="Q37" i="18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V26" i="18"/>
  <c r="V45" i="18" s="1"/>
  <c r="Q26" i="18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X26" i="18" s="1"/>
  <c r="W13" i="18"/>
  <c r="W26" i="18" s="1"/>
  <c r="W45" i="18" s="1"/>
  <c r="V13" i="18"/>
  <c r="U13" i="18"/>
  <c r="U26" i="18" s="1"/>
  <c r="U45" i="18" s="1"/>
  <c r="T13" i="18"/>
  <c r="S13" i="18"/>
  <c r="S26" i="18" s="1"/>
  <c r="S45" i="18" s="1"/>
  <c r="R13" i="18"/>
  <c r="R26" i="18" s="1"/>
  <c r="Q13" i="18"/>
  <c r="P13" i="18"/>
  <c r="P26" i="18" s="1"/>
  <c r="O13" i="18"/>
  <c r="O26" i="18" s="1"/>
  <c r="O45" i="18" s="1"/>
  <c r="N13" i="18"/>
  <c r="N26" i="18" s="1"/>
  <c r="M13" i="18"/>
  <c r="M26" i="18" s="1"/>
  <c r="M45" i="18" s="1"/>
  <c r="L13" i="18"/>
  <c r="K13" i="18"/>
  <c r="K26" i="18" s="1"/>
  <c r="K45" i="18" s="1"/>
  <c r="J13" i="18"/>
  <c r="J26" i="18" s="1"/>
  <c r="I13" i="18"/>
  <c r="I26" i="18" s="1"/>
  <c r="H13" i="18"/>
  <c r="H26" i="18" s="1"/>
  <c r="G13" i="18"/>
  <c r="G26" i="18" s="1"/>
  <c r="G45" i="18" s="1"/>
  <c r="F13" i="18"/>
  <c r="F26" i="18" s="1"/>
  <c r="E13" i="18"/>
  <c r="E26" i="18" s="1"/>
  <c r="E45" i="18" s="1"/>
  <c r="D13" i="18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S44" i="19"/>
  <c r="N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R37" i="19"/>
  <c r="R44" i="19" s="1"/>
  <c r="Q37" i="19"/>
  <c r="P37" i="19"/>
  <c r="O37" i="19"/>
  <c r="O44" i="19" s="1"/>
  <c r="N37" i="19"/>
  <c r="M37" i="19"/>
  <c r="M44" i="19" s="1"/>
  <c r="L37" i="19"/>
  <c r="L44" i="19" s="1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F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W26" i="19" s="1"/>
  <c r="W45" i="19" s="1"/>
  <c r="V13" i="19"/>
  <c r="V26" i="19" s="1"/>
  <c r="V45" i="19" s="1"/>
  <c r="U13" i="19"/>
  <c r="U26" i="19" s="1"/>
  <c r="T13" i="19"/>
  <c r="S13" i="19"/>
  <c r="S26" i="19" s="1"/>
  <c r="R13" i="19"/>
  <c r="R26" i="19" s="1"/>
  <c r="Q13" i="19"/>
  <c r="Q26" i="19" s="1"/>
  <c r="P13" i="19"/>
  <c r="P26" i="19" s="1"/>
  <c r="O13" i="19"/>
  <c r="O26" i="19" s="1"/>
  <c r="O45" i="19" s="1"/>
  <c r="N13" i="19"/>
  <c r="N26" i="19" s="1"/>
  <c r="N45" i="19" s="1"/>
  <c r="M13" i="19"/>
  <c r="M26" i="19" s="1"/>
  <c r="L13" i="19"/>
  <c r="K13" i="19"/>
  <c r="J13" i="19"/>
  <c r="J26" i="19" s="1"/>
  <c r="I13" i="19"/>
  <c r="I26" i="19" s="1"/>
  <c r="H13" i="19"/>
  <c r="H26" i="19" s="1"/>
  <c r="G13" i="19"/>
  <c r="G26" i="19" s="1"/>
  <c r="G45" i="19" s="1"/>
  <c r="F13" i="19"/>
  <c r="E13" i="19"/>
  <c r="E26" i="19" s="1"/>
  <c r="D13" i="19"/>
  <c r="C13" i="19"/>
  <c r="C26" i="19" s="1"/>
  <c r="C45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H44" i="20"/>
  <c r="AA43" i="20"/>
  <c r="Z43" i="20"/>
  <c r="Y43" i="20"/>
  <c r="Y44" i="20" s="1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I44" i="20" s="1"/>
  <c r="H43" i="20"/>
  <c r="G43" i="20"/>
  <c r="F43" i="20"/>
  <c r="E43" i="20"/>
  <c r="D43" i="20"/>
  <c r="C43" i="20"/>
  <c r="AA37" i="20"/>
  <c r="AA44" i="20" s="1"/>
  <c r="Z37" i="20"/>
  <c r="Y37" i="20"/>
  <c r="X37" i="20"/>
  <c r="X44" i="20" s="1"/>
  <c r="W37" i="20"/>
  <c r="W44" i="20" s="1"/>
  <c r="V37" i="20"/>
  <c r="U37" i="20"/>
  <c r="U44" i="20" s="1"/>
  <c r="T37" i="20"/>
  <c r="S37" i="20"/>
  <c r="S44" i="20" s="1"/>
  <c r="R37" i="20"/>
  <c r="Q37" i="20"/>
  <c r="P37" i="20"/>
  <c r="P44" i="20" s="1"/>
  <c r="O37" i="20"/>
  <c r="O44" i="20" s="1"/>
  <c r="N37" i="20"/>
  <c r="M37" i="20"/>
  <c r="M44" i="20" s="1"/>
  <c r="L37" i="20"/>
  <c r="K37" i="20"/>
  <c r="K44" i="20" s="1"/>
  <c r="J37" i="20"/>
  <c r="I37" i="20"/>
  <c r="H37" i="20"/>
  <c r="G37" i="20"/>
  <c r="G44" i="20" s="1"/>
  <c r="F37" i="20"/>
  <c r="F44" i="20" s="1"/>
  <c r="E37" i="20"/>
  <c r="E44" i="20" s="1"/>
  <c r="D37" i="20"/>
  <c r="C37" i="20"/>
  <c r="C44" i="20" s="1"/>
  <c r="AA25" i="20"/>
  <c r="Y25" i="20"/>
  <c r="X25" i="20"/>
  <c r="W25" i="20"/>
  <c r="V25" i="20"/>
  <c r="U25" i="20"/>
  <c r="T25" i="20"/>
  <c r="T26" i="20" s="1"/>
  <c r="S25" i="20"/>
  <c r="R25" i="20"/>
  <c r="Q25" i="20"/>
  <c r="P25" i="20"/>
  <c r="O25" i="20"/>
  <c r="N25" i="20"/>
  <c r="M25" i="20"/>
  <c r="L25" i="20"/>
  <c r="L26" i="20" s="1"/>
  <c r="K25" i="20"/>
  <c r="J25" i="20"/>
  <c r="I25" i="20"/>
  <c r="H25" i="20"/>
  <c r="G25" i="20"/>
  <c r="F25" i="20"/>
  <c r="E25" i="20"/>
  <c r="D25" i="20"/>
  <c r="D26" i="20" s="1"/>
  <c r="C25" i="20"/>
  <c r="AA13" i="20"/>
  <c r="AA26" i="20" s="1"/>
  <c r="Y13" i="20"/>
  <c r="Y26" i="20" s="1"/>
  <c r="X13" i="20"/>
  <c r="W13" i="20"/>
  <c r="V13" i="20"/>
  <c r="V26" i="20" s="1"/>
  <c r="U13" i="20"/>
  <c r="U26" i="20" s="1"/>
  <c r="U45" i="20" s="1"/>
  <c r="T13" i="20"/>
  <c r="S13" i="20"/>
  <c r="S26" i="20" s="1"/>
  <c r="R13" i="20"/>
  <c r="R26" i="20" s="1"/>
  <c r="Q13" i="20"/>
  <c r="P13" i="20"/>
  <c r="P26" i="20" s="1"/>
  <c r="P45" i="20" s="1"/>
  <c r="O13" i="20"/>
  <c r="O26" i="20" s="1"/>
  <c r="O45" i="20" s="1"/>
  <c r="N13" i="20"/>
  <c r="M13" i="20"/>
  <c r="M26" i="20" s="1"/>
  <c r="M45" i="20" s="1"/>
  <c r="L13" i="20"/>
  <c r="K13" i="20"/>
  <c r="K26" i="20" s="1"/>
  <c r="J13" i="20"/>
  <c r="J26" i="20" s="1"/>
  <c r="I13" i="20"/>
  <c r="H13" i="20"/>
  <c r="H26" i="20" s="1"/>
  <c r="H45" i="20" s="1"/>
  <c r="G13" i="20"/>
  <c r="G26" i="20" s="1"/>
  <c r="G45" i="20" s="1"/>
  <c r="F13" i="20"/>
  <c r="E13" i="20"/>
  <c r="E26" i="20" s="1"/>
  <c r="E45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Z43" i="21"/>
  <c r="Y43" i="21"/>
  <c r="Y44" i="21" s="1"/>
  <c r="Z44" i="21" s="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I44" i="21" s="1"/>
  <c r="H43" i="21"/>
  <c r="H44" i="21" s="1"/>
  <c r="G43" i="21"/>
  <c r="F43" i="21"/>
  <c r="E43" i="21"/>
  <c r="D43" i="21"/>
  <c r="C43" i="21"/>
  <c r="AA37" i="21"/>
  <c r="Z37" i="21"/>
  <c r="Y37" i="21"/>
  <c r="X37" i="21"/>
  <c r="X44" i="21" s="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P37" i="21"/>
  <c r="O37" i="21"/>
  <c r="N37" i="21"/>
  <c r="N44" i="21" s="1"/>
  <c r="M37" i="21"/>
  <c r="L37" i="21"/>
  <c r="L44" i="21" s="1"/>
  <c r="K37" i="21"/>
  <c r="J37" i="21"/>
  <c r="J44" i="21" s="1"/>
  <c r="I37" i="21"/>
  <c r="H37" i="21"/>
  <c r="G37" i="21"/>
  <c r="G44" i="21" s="1"/>
  <c r="F37" i="21"/>
  <c r="F44" i="21" s="1"/>
  <c r="E37" i="21"/>
  <c r="D37" i="21"/>
  <c r="D44" i="21" s="1"/>
  <c r="C37" i="21"/>
  <c r="AA26" i="21"/>
  <c r="T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W13" i="21"/>
  <c r="W26" i="21" s="1"/>
  <c r="V13" i="21"/>
  <c r="U13" i="21"/>
  <c r="U26" i="21" s="1"/>
  <c r="T13" i="21"/>
  <c r="S13" i="21"/>
  <c r="S26" i="21" s="1"/>
  <c r="R13" i="21"/>
  <c r="R26" i="21" s="1"/>
  <c r="Q13" i="21"/>
  <c r="Q26" i="21" s="1"/>
  <c r="P13" i="21"/>
  <c r="O13" i="21"/>
  <c r="O26" i="21" s="1"/>
  <c r="N13" i="21"/>
  <c r="M13" i="21"/>
  <c r="L13" i="21"/>
  <c r="L26" i="21" s="1"/>
  <c r="K13" i="21"/>
  <c r="K26" i="21" s="1"/>
  <c r="J13" i="21"/>
  <c r="J26" i="21" s="1"/>
  <c r="I13" i="21"/>
  <c r="I26" i="21" s="1"/>
  <c r="H13" i="21"/>
  <c r="G13" i="21"/>
  <c r="G26" i="21" s="1"/>
  <c r="G45" i="21" s="1"/>
  <c r="F13" i="2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W44" i="22"/>
  <c r="U44" i="22"/>
  <c r="G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Z37" i="22"/>
  <c r="Y37" i="22"/>
  <c r="X37" i="22"/>
  <c r="X44" i="22" s="1"/>
  <c r="Z44" i="22" s="1"/>
  <c r="W37" i="22"/>
  <c r="V37" i="22"/>
  <c r="V44" i="22" s="1"/>
  <c r="U37" i="22"/>
  <c r="T37" i="22"/>
  <c r="T44" i="22" s="1"/>
  <c r="S37" i="22"/>
  <c r="S44" i="22" s="1"/>
  <c r="R37" i="22"/>
  <c r="Q37" i="22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X26" i="22"/>
  <c r="H26" i="22"/>
  <c r="H45" i="22" s="1"/>
  <c r="G26" i="22"/>
  <c r="G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J26" i="22" s="1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W26" i="22" s="1"/>
  <c r="W45" i="22" s="1"/>
  <c r="V13" i="22"/>
  <c r="V26" i="22" s="1"/>
  <c r="V45" i="22" s="1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O26" i="22" s="1"/>
  <c r="O45" i="22" s="1"/>
  <c r="N13" i="22"/>
  <c r="N26" i="22" s="1"/>
  <c r="N45" i="22" s="1"/>
  <c r="M13" i="22"/>
  <c r="M26" i="22" s="1"/>
  <c r="L13" i="22"/>
  <c r="L26" i="22" s="1"/>
  <c r="K13" i="22"/>
  <c r="K26" i="22" s="1"/>
  <c r="J13" i="22"/>
  <c r="I13" i="22"/>
  <c r="I26" i="22" s="1"/>
  <c r="H13" i="22"/>
  <c r="G13" i="22"/>
  <c r="F13" i="22"/>
  <c r="F26" i="22" s="1"/>
  <c r="F45" i="22" s="1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L44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P26" i="23"/>
  <c r="O26" i="23"/>
  <c r="H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Z26" i="23" s="1"/>
  <c r="W13" i="23"/>
  <c r="W26" i="23" s="1"/>
  <c r="W45" i="23" s="1"/>
  <c r="V13" i="23"/>
  <c r="V26" i="23" s="1"/>
  <c r="V45" i="23" s="1"/>
  <c r="U13" i="23"/>
  <c r="U26" i="23" s="1"/>
  <c r="U45" i="23" s="1"/>
  <c r="T13" i="23"/>
  <c r="T26" i="23" s="1"/>
  <c r="T45" i="23" s="1"/>
  <c r="S13" i="23"/>
  <c r="R13" i="23"/>
  <c r="R26" i="23" s="1"/>
  <c r="R45" i="23" s="1"/>
  <c r="Q13" i="23"/>
  <c r="Q26" i="23" s="1"/>
  <c r="P13" i="23"/>
  <c r="O13" i="23"/>
  <c r="N13" i="23"/>
  <c r="N26" i="23" s="1"/>
  <c r="N45" i="23" s="1"/>
  <c r="M13" i="23"/>
  <c r="M26" i="23" s="1"/>
  <c r="L13" i="23"/>
  <c r="L26" i="23" s="1"/>
  <c r="K13" i="23"/>
  <c r="J13" i="23"/>
  <c r="J26" i="23" s="1"/>
  <c r="J45" i="23" s="1"/>
  <c r="I13" i="23"/>
  <c r="I26" i="23" s="1"/>
  <c r="H13" i="23"/>
  <c r="G13" i="23"/>
  <c r="G26" i="23" s="1"/>
  <c r="F13" i="23"/>
  <c r="F26" i="23" s="1"/>
  <c r="F45" i="23" s="1"/>
  <c r="E13" i="23"/>
  <c r="E26" i="23" s="1"/>
  <c r="E45" i="23" s="1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M44" i="24"/>
  <c r="E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D37" i="24"/>
  <c r="D44" i="24" s="1"/>
  <c r="C37" i="24"/>
  <c r="C44" i="24" s="1"/>
  <c r="X26" i="24"/>
  <c r="P26" i="24"/>
  <c r="H26" i="24"/>
  <c r="H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Z13" i="24" s="1"/>
  <c r="W13" i="24"/>
  <c r="W26" i="24" s="1"/>
  <c r="W45" i="24" s="1"/>
  <c r="V13" i="24"/>
  <c r="V26" i="24" s="1"/>
  <c r="V45" i="24" s="1"/>
  <c r="U13" i="24"/>
  <c r="U26" i="24" s="1"/>
  <c r="U45" i="24" s="1"/>
  <c r="T13" i="24"/>
  <c r="T26" i="24" s="1"/>
  <c r="T45" i="24" s="1"/>
  <c r="S13" i="24"/>
  <c r="R13" i="24"/>
  <c r="R26" i="24" s="1"/>
  <c r="Q13" i="24"/>
  <c r="Q26" i="24" s="1"/>
  <c r="P13" i="24"/>
  <c r="O13" i="24"/>
  <c r="O26" i="24" s="1"/>
  <c r="O45" i="24" s="1"/>
  <c r="N13" i="24"/>
  <c r="N26" i="24" s="1"/>
  <c r="N45" i="24" s="1"/>
  <c r="M13" i="24"/>
  <c r="M26" i="24" s="1"/>
  <c r="M45" i="24" s="1"/>
  <c r="L13" i="24"/>
  <c r="L26" i="24" s="1"/>
  <c r="L45" i="24" s="1"/>
  <c r="K13" i="24"/>
  <c r="J13" i="24"/>
  <c r="J26" i="24" s="1"/>
  <c r="I13" i="24"/>
  <c r="I26" i="24" s="1"/>
  <c r="H13" i="24"/>
  <c r="G13" i="24"/>
  <c r="G26" i="24" s="1"/>
  <c r="G45" i="24" s="1"/>
  <c r="F13" i="24"/>
  <c r="F26" i="24" s="1"/>
  <c r="F45" i="24" s="1"/>
  <c r="E13" i="24"/>
  <c r="E26" i="24" s="1"/>
  <c r="E45" i="24" s="1"/>
  <c r="D13" i="24"/>
  <c r="D26" i="24" s="1"/>
  <c r="D45" i="24" s="1"/>
  <c r="C13" i="24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F37" i="1"/>
  <c r="F44" i="1" s="1"/>
  <c r="E37" i="1"/>
  <c r="D37" i="1"/>
  <c r="D44" i="1" s="1"/>
  <c r="C37" i="1"/>
  <c r="C44" i="1" s="1"/>
  <c r="K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Z13" i="1" s="1"/>
  <c r="W13" i="1"/>
  <c r="V13" i="1"/>
  <c r="V26" i="1" s="1"/>
  <c r="V45" i="1" s="1"/>
  <c r="U13" i="1"/>
  <c r="T13" i="1"/>
  <c r="T26" i="1" s="1"/>
  <c r="S13" i="1"/>
  <c r="R13" i="1"/>
  <c r="R26" i="1" s="1"/>
  <c r="Q13" i="1"/>
  <c r="Q26" i="1" s="1"/>
  <c r="P13" i="1"/>
  <c r="P26" i="1" s="1"/>
  <c r="O13" i="1"/>
  <c r="O26" i="1" s="1"/>
  <c r="N13" i="1"/>
  <c r="N26" i="1" s="1"/>
  <c r="N45" i="1" s="1"/>
  <c r="M13" i="1"/>
  <c r="L13" i="1"/>
  <c r="L26" i="1" s="1"/>
  <c r="K13" i="1"/>
  <c r="J13" i="1"/>
  <c r="J26" i="1" s="1"/>
  <c r="I13" i="1"/>
  <c r="I26" i="1" s="1"/>
  <c r="H13" i="1"/>
  <c r="H26" i="1" s="1"/>
  <c r="G13" i="1"/>
  <c r="G26" i="1" s="1"/>
  <c r="F13" i="1"/>
  <c r="F26" i="1" s="1"/>
  <c r="F45" i="1" s="1"/>
  <c r="E13" i="1"/>
  <c r="D13" i="1"/>
  <c r="D26" i="1" s="1"/>
  <c r="C13" i="1"/>
  <c r="C26" i="1" s="1"/>
  <c r="W26" i="1" l="1"/>
  <c r="M45" i="23"/>
  <c r="S26" i="17"/>
  <c r="S45" i="17" s="1"/>
  <c r="N44" i="17"/>
  <c r="N45" i="17" s="1"/>
  <c r="X44" i="24"/>
  <c r="X45" i="24" s="1"/>
  <c r="Z45" i="24" s="1"/>
  <c r="L26" i="17"/>
  <c r="L45" i="17" s="1"/>
  <c r="D26" i="16"/>
  <c r="X44" i="18"/>
  <c r="Z44" i="18" s="1"/>
  <c r="X26" i="12"/>
  <c r="Z13" i="12"/>
  <c r="J45" i="22"/>
  <c r="H44" i="1"/>
  <c r="P44" i="1"/>
  <c r="P45" i="1" s="1"/>
  <c r="I45" i="21"/>
  <c r="Y45" i="21"/>
  <c r="D44" i="11"/>
  <c r="L44" i="11"/>
  <c r="P45" i="10"/>
  <c r="T26" i="15"/>
  <c r="T45" i="15" s="1"/>
  <c r="Z13" i="9"/>
  <c r="X26" i="9"/>
  <c r="X45" i="9" s="1"/>
  <c r="D45" i="11"/>
  <c r="P26" i="12"/>
  <c r="P45" i="12" s="1"/>
  <c r="X26" i="1"/>
  <c r="L45" i="22"/>
  <c r="L26" i="15"/>
  <c r="L45" i="15" s="1"/>
  <c r="G44" i="9"/>
  <c r="T26" i="17"/>
  <c r="T45" i="17" s="1"/>
  <c r="T26" i="16"/>
  <c r="P45" i="24"/>
  <c r="H26" i="12"/>
  <c r="H45" i="12" s="1"/>
  <c r="X26" i="21"/>
  <c r="Z26" i="21" s="1"/>
  <c r="Z13" i="21"/>
  <c r="H26" i="21"/>
  <c r="H45" i="21" s="1"/>
  <c r="P26" i="21"/>
  <c r="X44" i="7"/>
  <c r="Z37" i="7"/>
  <c r="D45" i="22"/>
  <c r="T45" i="22"/>
  <c r="V45" i="20"/>
  <c r="D45" i="23"/>
  <c r="L45" i="23"/>
  <c r="O45" i="23"/>
  <c r="E45" i="22"/>
  <c r="M45" i="22"/>
  <c r="U45" i="22"/>
  <c r="J44" i="22"/>
  <c r="R44" i="22"/>
  <c r="R45" i="22" s="1"/>
  <c r="Q44" i="21"/>
  <c r="Q45" i="21" s="1"/>
  <c r="H44" i="9"/>
  <c r="D26" i="14"/>
  <c r="G45" i="23"/>
  <c r="R45" i="21"/>
  <c r="Q44" i="18"/>
  <c r="C45" i="9"/>
  <c r="Y45" i="3"/>
  <c r="AA26" i="2"/>
  <c r="AA45" i="2" s="1"/>
  <c r="S45" i="19"/>
  <c r="F45" i="19"/>
  <c r="V45" i="16"/>
  <c r="V45" i="15"/>
  <c r="AA26" i="1"/>
  <c r="E44" i="21"/>
  <c r="M44" i="21"/>
  <c r="Y45" i="20"/>
  <c r="D26" i="19"/>
  <c r="D45" i="19" s="1"/>
  <c r="L26" i="19"/>
  <c r="L45" i="19" s="1"/>
  <c r="T26" i="19"/>
  <c r="T45" i="19" s="1"/>
  <c r="F45" i="18"/>
  <c r="N45" i="18"/>
  <c r="Z25" i="17"/>
  <c r="J26" i="13"/>
  <c r="J45" i="13" s="1"/>
  <c r="D45" i="12"/>
  <c r="L45" i="12"/>
  <c r="T45" i="12"/>
  <c r="X26" i="11"/>
  <c r="X45" i="11" s="1"/>
  <c r="Z45" i="11" s="1"/>
  <c r="X44" i="9"/>
  <c r="Z44" i="9" s="1"/>
  <c r="Z13" i="8"/>
  <c r="Z25" i="8"/>
  <c r="C45" i="3"/>
  <c r="S45" i="3"/>
  <c r="C44" i="21"/>
  <c r="C45" i="21" s="1"/>
  <c r="AA44" i="21"/>
  <c r="AA45" i="21" s="1"/>
  <c r="Y44" i="18"/>
  <c r="T45" i="11"/>
  <c r="X44" i="6"/>
  <c r="Z44" i="6" s="1"/>
  <c r="Z37" i="6"/>
  <c r="P45" i="4"/>
  <c r="I45" i="3"/>
  <c r="F45" i="15"/>
  <c r="E45" i="11"/>
  <c r="D26" i="9"/>
  <c r="D45" i="9" s="1"/>
  <c r="R45" i="3"/>
  <c r="D45" i="1"/>
  <c r="L45" i="1"/>
  <c r="T45" i="1"/>
  <c r="S26" i="1"/>
  <c r="Z13" i="23"/>
  <c r="I45" i="22"/>
  <c r="E45" i="21"/>
  <c r="O44" i="21"/>
  <c r="O45" i="21" s="1"/>
  <c r="W44" i="21"/>
  <c r="W45" i="21" s="1"/>
  <c r="Q44" i="20"/>
  <c r="Z50" i="16"/>
  <c r="Z25" i="15"/>
  <c r="E44" i="14"/>
  <c r="E45" i="14" s="1"/>
  <c r="AA44" i="12"/>
  <c r="AA45" i="12" s="1"/>
  <c r="X26" i="7"/>
  <c r="Z13" i="7"/>
  <c r="C45" i="4"/>
  <c r="K45" i="4"/>
  <c r="S45" i="4"/>
  <c r="P44" i="4"/>
  <c r="K45" i="3"/>
  <c r="L26" i="14"/>
  <c r="L45" i="14" s="1"/>
  <c r="J45" i="21"/>
  <c r="K44" i="21"/>
  <c r="P44" i="19"/>
  <c r="I44" i="18"/>
  <c r="I45" i="18" s="1"/>
  <c r="F45" i="17"/>
  <c r="N45" i="16"/>
  <c r="Q45" i="15"/>
  <c r="L45" i="11"/>
  <c r="H45" i="4"/>
  <c r="X26" i="20"/>
  <c r="Z26" i="20" s="1"/>
  <c r="Z13" i="20"/>
  <c r="K26" i="19"/>
  <c r="K45" i="19" s="1"/>
  <c r="Y45" i="15"/>
  <c r="X44" i="12"/>
  <c r="Z37" i="12"/>
  <c r="M45" i="11"/>
  <c r="Y45" i="4"/>
  <c r="E26" i="1"/>
  <c r="E45" i="1" s="1"/>
  <c r="M26" i="1"/>
  <c r="M45" i="1" s="1"/>
  <c r="U26" i="1"/>
  <c r="U45" i="1" s="1"/>
  <c r="G44" i="1"/>
  <c r="G45" i="1" s="1"/>
  <c r="O44" i="1"/>
  <c r="O45" i="1" s="1"/>
  <c r="W44" i="1"/>
  <c r="C26" i="24"/>
  <c r="K26" i="24"/>
  <c r="S26" i="24"/>
  <c r="C26" i="23"/>
  <c r="C45" i="23" s="1"/>
  <c r="K26" i="23"/>
  <c r="S26" i="23"/>
  <c r="I44" i="22"/>
  <c r="Q44" i="22"/>
  <c r="Q45" i="22" s="1"/>
  <c r="Y44" i="22"/>
  <c r="F26" i="21"/>
  <c r="N26" i="21"/>
  <c r="N45" i="21" s="1"/>
  <c r="V26" i="21"/>
  <c r="V45" i="21" s="1"/>
  <c r="M26" i="21"/>
  <c r="P44" i="21"/>
  <c r="C45" i="20"/>
  <c r="K45" i="20"/>
  <c r="J44" i="20"/>
  <c r="J45" i="20" s="1"/>
  <c r="R44" i="20"/>
  <c r="H45" i="18"/>
  <c r="P45" i="18"/>
  <c r="I45" i="15"/>
  <c r="I45" i="14"/>
  <c r="AA45" i="13"/>
  <c r="Z50" i="12"/>
  <c r="H45" i="11"/>
  <c r="P45" i="11"/>
  <c r="E45" i="10"/>
  <c r="M45" i="10"/>
  <c r="U45" i="10"/>
  <c r="R45" i="8"/>
  <c r="G45" i="6"/>
  <c r="AA45" i="5"/>
  <c r="I44" i="4"/>
  <c r="I45" i="4" s="1"/>
  <c r="Q44" i="4"/>
  <c r="Q45" i="4" s="1"/>
  <c r="Y44" i="4"/>
  <c r="J44" i="3"/>
  <c r="J45" i="3" s="1"/>
  <c r="R44" i="3"/>
  <c r="F45" i="2"/>
  <c r="W26" i="20"/>
  <c r="W45" i="20" s="1"/>
  <c r="F26" i="20"/>
  <c r="F45" i="20" s="1"/>
  <c r="N26" i="20"/>
  <c r="I44" i="19"/>
  <c r="Q44" i="19"/>
  <c r="Y44" i="19"/>
  <c r="Z44" i="19" s="1"/>
  <c r="J45" i="17"/>
  <c r="R45" i="17"/>
  <c r="AA26" i="17"/>
  <c r="AA45" i="17" s="1"/>
  <c r="Z44" i="17"/>
  <c r="J45" i="15"/>
  <c r="R45" i="15"/>
  <c r="AA45" i="15"/>
  <c r="V26" i="14"/>
  <c r="K45" i="13"/>
  <c r="S45" i="13"/>
  <c r="J45" i="12"/>
  <c r="AA44" i="11"/>
  <c r="AA45" i="11" s="1"/>
  <c r="F26" i="10"/>
  <c r="F45" i="10" s="1"/>
  <c r="N26" i="10"/>
  <c r="V26" i="10"/>
  <c r="C44" i="10"/>
  <c r="K44" i="10"/>
  <c r="K45" i="10" s="1"/>
  <c r="S44" i="10"/>
  <c r="E26" i="9"/>
  <c r="E45" i="9" s="1"/>
  <c r="U26" i="9"/>
  <c r="U45" i="9" s="1"/>
  <c r="J45" i="8"/>
  <c r="H44" i="8"/>
  <c r="P44" i="8"/>
  <c r="P45" i="8" s="1"/>
  <c r="X44" i="8"/>
  <c r="V45" i="7"/>
  <c r="I44" i="6"/>
  <c r="Q44" i="6"/>
  <c r="Y44" i="6"/>
  <c r="E44" i="5"/>
  <c r="M44" i="5"/>
  <c r="M45" i="5" s="1"/>
  <c r="U44" i="5"/>
  <c r="J45" i="4"/>
  <c r="R45" i="4"/>
  <c r="D44" i="3"/>
  <c r="L44" i="3"/>
  <c r="T44" i="3"/>
  <c r="D45" i="2"/>
  <c r="L45" i="2"/>
  <c r="T45" i="2"/>
  <c r="E44" i="2"/>
  <c r="E45" i="2" s="1"/>
  <c r="M44" i="2"/>
  <c r="M45" i="2" s="1"/>
  <c r="U44" i="2"/>
  <c r="V45" i="17"/>
  <c r="I44" i="17"/>
  <c r="I45" i="17" s="1"/>
  <c r="Q44" i="17"/>
  <c r="Q45" i="17" s="1"/>
  <c r="Y44" i="17"/>
  <c r="Y45" i="17" s="1"/>
  <c r="C45" i="15"/>
  <c r="K45" i="15"/>
  <c r="S45" i="15"/>
  <c r="I44" i="15"/>
  <c r="Q44" i="15"/>
  <c r="Y44" i="15"/>
  <c r="Z44" i="15" s="1"/>
  <c r="W26" i="14"/>
  <c r="W45" i="14" s="1"/>
  <c r="Z37" i="14"/>
  <c r="H44" i="14"/>
  <c r="H45" i="14" s="1"/>
  <c r="I44" i="13"/>
  <c r="I45" i="13" s="1"/>
  <c r="Q44" i="13"/>
  <c r="Q45" i="13" s="1"/>
  <c r="Y44" i="13"/>
  <c r="J44" i="12"/>
  <c r="R44" i="12"/>
  <c r="R45" i="12" s="1"/>
  <c r="F26" i="11"/>
  <c r="F45" i="11" s="1"/>
  <c r="N26" i="11"/>
  <c r="N45" i="11" s="1"/>
  <c r="V26" i="11"/>
  <c r="V45" i="11" s="1"/>
  <c r="C44" i="11"/>
  <c r="C45" i="11" s="1"/>
  <c r="K44" i="11"/>
  <c r="K45" i="11" s="1"/>
  <c r="S44" i="11"/>
  <c r="S45" i="11" s="1"/>
  <c r="G26" i="9"/>
  <c r="G45" i="9" s="1"/>
  <c r="O26" i="9"/>
  <c r="W26" i="9"/>
  <c r="F26" i="9"/>
  <c r="C44" i="9"/>
  <c r="K44" i="9"/>
  <c r="K45" i="9" s="1"/>
  <c r="S44" i="9"/>
  <c r="S45" i="9" s="1"/>
  <c r="AA44" i="9"/>
  <c r="AA45" i="9" s="1"/>
  <c r="J44" i="9"/>
  <c r="C26" i="8"/>
  <c r="C45" i="8" s="1"/>
  <c r="K26" i="8"/>
  <c r="K45" i="8" s="1"/>
  <c r="S26" i="8"/>
  <c r="S45" i="8" s="1"/>
  <c r="Z37" i="8"/>
  <c r="J44" i="7"/>
  <c r="J45" i="7" s="1"/>
  <c r="R44" i="7"/>
  <c r="R45" i="7" s="1"/>
  <c r="AA45" i="6"/>
  <c r="J44" i="6"/>
  <c r="J45" i="6" s="1"/>
  <c r="R44" i="6"/>
  <c r="K45" i="5"/>
  <c r="F44" i="5"/>
  <c r="F45" i="5" s="1"/>
  <c r="N44" i="5"/>
  <c r="V44" i="5"/>
  <c r="D44" i="4"/>
  <c r="L44" i="4"/>
  <c r="T44" i="4"/>
  <c r="T45" i="4" s="1"/>
  <c r="F45" i="3"/>
  <c r="E44" i="3"/>
  <c r="M44" i="3"/>
  <c r="U44" i="3"/>
  <c r="F44" i="2"/>
  <c r="N44" i="2"/>
  <c r="V44" i="2"/>
  <c r="I26" i="20"/>
  <c r="I45" i="20" s="1"/>
  <c r="Q26" i="20"/>
  <c r="Q45" i="20" s="1"/>
  <c r="Z25" i="20"/>
  <c r="N44" i="20"/>
  <c r="V44" i="20"/>
  <c r="D26" i="18"/>
  <c r="L26" i="18"/>
  <c r="T26" i="18"/>
  <c r="Y45" i="14"/>
  <c r="F26" i="13"/>
  <c r="F45" i="13" s="1"/>
  <c r="N26" i="13"/>
  <c r="N45" i="13" s="1"/>
  <c r="V26" i="13"/>
  <c r="V45" i="13" s="1"/>
  <c r="AA44" i="13"/>
  <c r="C44" i="12"/>
  <c r="C45" i="12" s="1"/>
  <c r="K44" i="12"/>
  <c r="K45" i="12" s="1"/>
  <c r="S44" i="12"/>
  <c r="S45" i="12" s="1"/>
  <c r="Z13" i="10"/>
  <c r="D44" i="9"/>
  <c r="L44" i="9"/>
  <c r="L45" i="9" s="1"/>
  <c r="E26" i="8"/>
  <c r="E45" i="8" s="1"/>
  <c r="U26" i="8"/>
  <c r="U45" i="8" s="1"/>
  <c r="K44" i="8"/>
  <c r="H45" i="6"/>
  <c r="P45" i="6"/>
  <c r="E45" i="4"/>
  <c r="M45" i="4"/>
  <c r="U45" i="4"/>
  <c r="AA45" i="20"/>
  <c r="Z44" i="20"/>
  <c r="I45" i="19"/>
  <c r="Q45" i="19"/>
  <c r="Y45" i="19"/>
  <c r="J45" i="16"/>
  <c r="R45" i="16"/>
  <c r="AA45" i="16"/>
  <c r="R45" i="14"/>
  <c r="AA45" i="14"/>
  <c r="C44" i="14"/>
  <c r="K44" i="14"/>
  <c r="S44" i="14"/>
  <c r="O45" i="13"/>
  <c r="W45" i="13"/>
  <c r="G26" i="13"/>
  <c r="G45" i="13" s="1"/>
  <c r="C44" i="13"/>
  <c r="C45" i="13" s="1"/>
  <c r="K44" i="13"/>
  <c r="S44" i="13"/>
  <c r="X44" i="5"/>
  <c r="Z44" i="5" s="1"/>
  <c r="H45" i="2"/>
  <c r="P45" i="2"/>
  <c r="X44" i="2"/>
  <c r="Z44" i="2" s="1"/>
  <c r="J45" i="19"/>
  <c r="R45" i="19"/>
  <c r="AA26" i="19"/>
  <c r="AA45" i="19" s="1"/>
  <c r="E45" i="17"/>
  <c r="M45" i="17"/>
  <c r="U45" i="17"/>
  <c r="C45" i="16"/>
  <c r="K45" i="16"/>
  <c r="S45" i="16"/>
  <c r="I44" i="16"/>
  <c r="I45" i="16" s="1"/>
  <c r="Q44" i="16"/>
  <c r="Y44" i="16"/>
  <c r="Y45" i="16" s="1"/>
  <c r="D44" i="14"/>
  <c r="Z50" i="14"/>
  <c r="Z13" i="13"/>
  <c r="E44" i="13"/>
  <c r="E45" i="13" s="1"/>
  <c r="F26" i="12"/>
  <c r="N26" i="12"/>
  <c r="V26" i="12"/>
  <c r="E44" i="12"/>
  <c r="U44" i="12"/>
  <c r="D26" i="10"/>
  <c r="D45" i="10" s="1"/>
  <c r="L26" i="10"/>
  <c r="L45" i="10" s="1"/>
  <c r="T26" i="10"/>
  <c r="T45" i="10" s="1"/>
  <c r="I44" i="10"/>
  <c r="I45" i="10" s="1"/>
  <c r="Y44" i="10"/>
  <c r="Y45" i="10" s="1"/>
  <c r="P44" i="10"/>
  <c r="O44" i="9"/>
  <c r="W44" i="9"/>
  <c r="G26" i="8"/>
  <c r="F44" i="7"/>
  <c r="F45" i="7" s="1"/>
  <c r="N44" i="7"/>
  <c r="N45" i="7" s="1"/>
  <c r="V44" i="7"/>
  <c r="F44" i="6"/>
  <c r="F45" i="6" s="1"/>
  <c r="N44" i="6"/>
  <c r="N45" i="6" s="1"/>
  <c r="V44" i="6"/>
  <c r="V45" i="6" s="1"/>
  <c r="P45" i="5"/>
  <c r="Z25" i="5"/>
  <c r="J44" i="5"/>
  <c r="J45" i="5" s="1"/>
  <c r="R44" i="5"/>
  <c r="R45" i="5" s="1"/>
  <c r="Z50" i="4"/>
  <c r="H45" i="3"/>
  <c r="P45" i="3"/>
  <c r="I44" i="3"/>
  <c r="Q44" i="3"/>
  <c r="Q45" i="3" s="1"/>
  <c r="Y44" i="3"/>
  <c r="J44" i="2"/>
  <c r="J45" i="2" s="1"/>
  <c r="R44" i="2"/>
  <c r="R45" i="2" s="1"/>
  <c r="T45" i="20"/>
  <c r="P45" i="23"/>
  <c r="Q45" i="1"/>
  <c r="R45" i="1"/>
  <c r="X45" i="23"/>
  <c r="Z45" i="23" s="1"/>
  <c r="S45" i="21"/>
  <c r="X45" i="20"/>
  <c r="Z45" i="20" s="1"/>
  <c r="Y45" i="1"/>
  <c r="J45" i="1"/>
  <c r="AA45" i="1"/>
  <c r="I45" i="24"/>
  <c r="Q45" i="24"/>
  <c r="Y45" i="24"/>
  <c r="I45" i="23"/>
  <c r="Q45" i="23"/>
  <c r="Y45" i="23"/>
  <c r="P45" i="22"/>
  <c r="D45" i="21"/>
  <c r="L45" i="21"/>
  <c r="S45" i="1"/>
  <c r="R45" i="24"/>
  <c r="Y45" i="22"/>
  <c r="Z26" i="22"/>
  <c r="U45" i="21"/>
  <c r="R45" i="20"/>
  <c r="C45" i="1"/>
  <c r="J45" i="24"/>
  <c r="H45" i="1"/>
  <c r="C45" i="24"/>
  <c r="K45" i="24"/>
  <c r="S45" i="24"/>
  <c r="AA45" i="24"/>
  <c r="K45" i="23"/>
  <c r="S45" i="23"/>
  <c r="AA45" i="23"/>
  <c r="F45" i="21"/>
  <c r="M45" i="21"/>
  <c r="K45" i="21"/>
  <c r="S45" i="20"/>
  <c r="I45" i="1"/>
  <c r="K45" i="1"/>
  <c r="Z44" i="24"/>
  <c r="H45" i="23"/>
  <c r="C45" i="22"/>
  <c r="K45" i="22"/>
  <c r="S45" i="22"/>
  <c r="AA45" i="22"/>
  <c r="X45" i="22"/>
  <c r="T45" i="21"/>
  <c r="Q45" i="18"/>
  <c r="H45" i="17"/>
  <c r="P45" i="17"/>
  <c r="Z26" i="17"/>
  <c r="X45" i="17"/>
  <c r="D45" i="16"/>
  <c r="L45" i="16"/>
  <c r="T45" i="16"/>
  <c r="H45" i="15"/>
  <c r="P45" i="15"/>
  <c r="Z26" i="15"/>
  <c r="X45" i="15"/>
  <c r="Z45" i="15" s="1"/>
  <c r="Z26" i="18"/>
  <c r="E45" i="19"/>
  <c r="M45" i="19"/>
  <c r="U45" i="19"/>
  <c r="Y45" i="18"/>
  <c r="V45" i="14"/>
  <c r="D44" i="20"/>
  <c r="D45" i="20" s="1"/>
  <c r="L44" i="20"/>
  <c r="L45" i="20" s="1"/>
  <c r="T44" i="20"/>
  <c r="J45" i="18"/>
  <c r="R45" i="18"/>
  <c r="G45" i="14"/>
  <c r="O45" i="14"/>
  <c r="M45" i="14"/>
  <c r="Z26" i="1"/>
  <c r="Z26" i="24"/>
  <c r="Z26" i="16"/>
  <c r="X45" i="16"/>
  <c r="X44" i="1"/>
  <c r="Z44" i="1" s="1"/>
  <c r="Z37" i="24"/>
  <c r="Z37" i="23"/>
  <c r="Z50" i="20"/>
  <c r="H45" i="19"/>
  <c r="P45" i="19"/>
  <c r="X26" i="19"/>
  <c r="Z13" i="19"/>
  <c r="D45" i="18"/>
  <c r="L45" i="18"/>
  <c r="T45" i="18"/>
  <c r="Q45" i="16"/>
  <c r="G45" i="17"/>
  <c r="O45" i="17"/>
  <c r="W45" i="17"/>
  <c r="G45" i="15"/>
  <c r="O45" i="15"/>
  <c r="W45" i="15"/>
  <c r="C45" i="14"/>
  <c r="K45" i="14"/>
  <c r="S45" i="14"/>
  <c r="X26" i="13"/>
  <c r="U45" i="11"/>
  <c r="AA45" i="10"/>
  <c r="H45" i="8"/>
  <c r="X45" i="12"/>
  <c r="Z45" i="12" s="1"/>
  <c r="Z26" i="12"/>
  <c r="X26" i="14"/>
  <c r="X44" i="14"/>
  <c r="Z44" i="14" s="1"/>
  <c r="Y45" i="13"/>
  <c r="E45" i="12"/>
  <c r="M45" i="12"/>
  <c r="U45" i="12"/>
  <c r="G45" i="12"/>
  <c r="Z13" i="18"/>
  <c r="Z13" i="17"/>
  <c r="Z13" i="16"/>
  <c r="Z13" i="15"/>
  <c r="R26" i="13"/>
  <c r="R45" i="13" s="1"/>
  <c r="I26" i="11"/>
  <c r="I45" i="11" s="1"/>
  <c r="Q26" i="11"/>
  <c r="Q45" i="11" s="1"/>
  <c r="Y26" i="11"/>
  <c r="Y45" i="11" s="1"/>
  <c r="Q45" i="10"/>
  <c r="H45" i="9"/>
  <c r="Z44" i="12"/>
  <c r="J45" i="11"/>
  <c r="R45" i="11"/>
  <c r="J45" i="10"/>
  <c r="R45" i="10"/>
  <c r="S45" i="10"/>
  <c r="T26" i="14"/>
  <c r="T45" i="14" s="1"/>
  <c r="D26" i="13"/>
  <c r="D45" i="13" s="1"/>
  <c r="L26" i="13"/>
  <c r="L45" i="13" s="1"/>
  <c r="T26" i="13"/>
  <c r="T45" i="13" s="1"/>
  <c r="O45" i="12"/>
  <c r="W45" i="11"/>
  <c r="W45" i="10"/>
  <c r="Z44" i="10"/>
  <c r="J45" i="9"/>
  <c r="R45" i="9"/>
  <c r="Z37" i="19"/>
  <c r="Z37" i="18"/>
  <c r="Z37" i="17"/>
  <c r="Z37" i="16"/>
  <c r="Z37" i="15"/>
  <c r="Z44" i="13"/>
  <c r="I26" i="12"/>
  <c r="I45" i="12" s="1"/>
  <c r="Q26" i="12"/>
  <c r="Q45" i="12" s="1"/>
  <c r="Y26" i="12"/>
  <c r="Y45" i="12" s="1"/>
  <c r="Z25" i="12"/>
  <c r="F44" i="12"/>
  <c r="F45" i="12" s="1"/>
  <c r="N44" i="12"/>
  <c r="N45" i="12" s="1"/>
  <c r="V44" i="12"/>
  <c r="V45" i="12" s="1"/>
  <c r="C45" i="10"/>
  <c r="Z26" i="10"/>
  <c r="O45" i="8"/>
  <c r="W45" i="8"/>
  <c r="G45" i="8"/>
  <c r="F44" i="9"/>
  <c r="N44" i="9"/>
  <c r="N45" i="9" s="1"/>
  <c r="V44" i="9"/>
  <c r="V45" i="9" s="1"/>
  <c r="X26" i="8"/>
  <c r="Y44" i="8"/>
  <c r="Z44" i="8" s="1"/>
  <c r="I26" i="7"/>
  <c r="Q45" i="7"/>
  <c r="Y45" i="7"/>
  <c r="X45" i="4"/>
  <c r="Z26" i="4"/>
  <c r="Z44" i="4"/>
  <c r="N44" i="10"/>
  <c r="N45" i="10" s="1"/>
  <c r="V44" i="10"/>
  <c r="V45" i="10" s="1"/>
  <c r="X45" i="10"/>
  <c r="Z43" i="8"/>
  <c r="D26" i="7"/>
  <c r="D45" i="7" s="1"/>
  <c r="L26" i="7"/>
  <c r="L45" i="7" s="1"/>
  <c r="T26" i="7"/>
  <c r="T45" i="7" s="1"/>
  <c r="D45" i="5"/>
  <c r="L45" i="5"/>
  <c r="T45" i="5"/>
  <c r="D45" i="3"/>
  <c r="L45" i="3"/>
  <c r="T45" i="3"/>
  <c r="U45" i="2"/>
  <c r="I26" i="9"/>
  <c r="I45" i="9" s="1"/>
  <c r="Q26" i="9"/>
  <c r="Q45" i="9" s="1"/>
  <c r="Y26" i="9"/>
  <c r="Y45" i="9" s="1"/>
  <c r="Z25" i="9"/>
  <c r="E45" i="7"/>
  <c r="M45" i="7"/>
  <c r="U45" i="7"/>
  <c r="Z26" i="6"/>
  <c r="E45" i="5"/>
  <c r="U45" i="5"/>
  <c r="N45" i="5"/>
  <c r="D45" i="4"/>
  <c r="L45" i="4"/>
  <c r="E45" i="3"/>
  <c r="M45" i="3"/>
  <c r="U45" i="3"/>
  <c r="N45" i="2"/>
  <c r="K45" i="7"/>
  <c r="I45" i="6"/>
  <c r="Q45" i="6"/>
  <c r="Y45" i="6"/>
  <c r="N45" i="3"/>
  <c r="G45" i="2"/>
  <c r="O45" i="2"/>
  <c r="W45" i="2"/>
  <c r="F44" i="8"/>
  <c r="F45" i="8" s="1"/>
  <c r="N44" i="8"/>
  <c r="N45" i="8" s="1"/>
  <c r="V44" i="8"/>
  <c r="V45" i="8" s="1"/>
  <c r="G26" i="7"/>
  <c r="G45" i="7" s="1"/>
  <c r="O26" i="7"/>
  <c r="O45" i="7" s="1"/>
  <c r="W26" i="7"/>
  <c r="W45" i="7" s="1"/>
  <c r="S45" i="7"/>
  <c r="I44" i="7"/>
  <c r="Q44" i="7"/>
  <c r="Y44" i="7"/>
  <c r="Z44" i="7" s="1"/>
  <c r="R45" i="6"/>
  <c r="V45" i="5"/>
  <c r="I44" i="5"/>
  <c r="I45" i="5" s="1"/>
  <c r="Q44" i="5"/>
  <c r="Q45" i="5" s="1"/>
  <c r="Y44" i="5"/>
  <c r="Y45" i="5" s="1"/>
  <c r="N45" i="4"/>
  <c r="G45" i="3"/>
  <c r="O45" i="3"/>
  <c r="W45" i="3"/>
  <c r="X45" i="2"/>
  <c r="Z45" i="2" s="1"/>
  <c r="Z26" i="2"/>
  <c r="V45" i="2"/>
  <c r="H45" i="7"/>
  <c r="P45" i="7"/>
  <c r="X45" i="7"/>
  <c r="Z26" i="7"/>
  <c r="AA45" i="7"/>
  <c r="C45" i="6"/>
  <c r="H45" i="5"/>
  <c r="Z26" i="5"/>
  <c r="X45" i="3"/>
  <c r="Z26" i="3"/>
  <c r="V45" i="3"/>
  <c r="Z44" i="3"/>
  <c r="Z13" i="6"/>
  <c r="Z13" i="5"/>
  <c r="Z13" i="4"/>
  <c r="Z13" i="3"/>
  <c r="Z13" i="2"/>
  <c r="X45" i="6" l="1"/>
  <c r="Z45" i="6" s="1"/>
  <c r="W45" i="9"/>
  <c r="Z45" i="10"/>
  <c r="Z45" i="3"/>
  <c r="Z45" i="4"/>
  <c r="Z45" i="16"/>
  <c r="O45" i="9"/>
  <c r="W45" i="1"/>
  <c r="N45" i="20"/>
  <c r="X45" i="5"/>
  <c r="Z26" i="11"/>
  <c r="X45" i="18"/>
  <c r="Z45" i="18" s="1"/>
  <c r="X45" i="21"/>
  <c r="Z45" i="21" s="1"/>
  <c r="D45" i="14"/>
  <c r="P45" i="21"/>
  <c r="Z45" i="9"/>
  <c r="Z26" i="9"/>
  <c r="F45" i="9"/>
  <c r="Z45" i="17"/>
  <c r="X45" i="1"/>
  <c r="Z45" i="1" s="1"/>
  <c r="Z45" i="7"/>
  <c r="Z45" i="22"/>
  <c r="I45" i="7"/>
  <c r="X45" i="13"/>
  <c r="Z45" i="13" s="1"/>
  <c r="Z26" i="13"/>
  <c r="Z26" i="19"/>
  <c r="X45" i="19"/>
  <c r="Z45" i="19" s="1"/>
  <c r="Z45" i="5"/>
  <c r="X45" i="8"/>
  <c r="Z26" i="8"/>
  <c r="X45" i="14"/>
  <c r="Z45" i="14" s="1"/>
  <c r="Z26" i="14"/>
  <c r="Y45" i="8"/>
  <c r="Z45" i="8" l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<sst xmlns="http://schemas.openxmlformats.org/spreadsheetml/2006/main" count="3120" uniqueCount="103">
  <si>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</si>
  <si>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</si>
  <si>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</si>
  <si>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</si>
  <si>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</si>
  <si>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</si>
  <si>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</si>
  <si>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</si>
  <si>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</si>
  <si>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</si>
  <si>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</si>
  <si>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</si>
  <si>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</si>
  <si>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</si>
  <si>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</si>
  <si>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</si>
  <si>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</si>
  <si>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</si>
  <si>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</si>
  <si>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</si>
  <si>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</si>
  <si>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</si>
  <si>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</si>
  <si>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</si>
  <si>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</si>
  <si>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</si>
  <si>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</si>
  <si>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</si>
  <si>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</si>
  <si>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</si>
  <si>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</si>
  <si>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</si>
  <si>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</si>
  <si>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</si>
  <si>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</si>
  <si>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</si>
  <si>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</si>
  <si>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</si>
  <si>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</si>
  <si>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</si>
  <si>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</si>
  <si>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</si>
  <si>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</si>
  <si>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</si>
  <si>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</si>
  <si>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</si>
  <si>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</si>
  <si>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</si>
  <si>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</si>
  <si>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</si>
  <si>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</si>
  <si>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</si>
  <si>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</si>
  <si>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</si>
  <si>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</si>
  <si>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</si>
  <si>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</si>
  <si>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</si>
  <si>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</si>
  <si>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</si>
  <si>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</si>
  <si>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</si>
  <si>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</si>
  <si>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</si>
  <si>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</si>
  <si>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</si>
  <si>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</si>
  <si>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</si>
  <si>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</si>
  <si>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</si>
  <si>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</si>
  <si>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</si>
  <si>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</si>
  <si>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</si>
  <si>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</si>
  <si>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</si>
  <si>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Energy sources                                     ) for 2nd Quarter ended 31 December 2025 (Figures Finalised as at 2026/01/30)</t>
  </si>
  <si>
    <t>Free State: Kopanong (FS162) - Table C6 Quarterly Budget Statement - Financial Position ( Energy sources                                     ) for 2nd Quarter ended 31 December 2025 (Figures Finalised as at 2026/01/30)</t>
  </si>
  <si>
    <t>Free State: Mohokare (FS163) - Table C6 Quarterly Budget Statement - Financial Position ( Energy sources                                     ) for 2nd Quarter ended 31 December 2025 (Figures Finalised as at 2026/01/30)</t>
  </si>
  <si>
    <t>Free State: Xhariep (DC16) - Table C6 Quarterly Budget Statement - Financial Position ( Energy sources                                     ) for 2nd Quarter ended 31 December 2025 (Figures Finalised as at 2026/01/30)</t>
  </si>
  <si>
    <t>Free State: Masilonyana (FS181) - Table C6 Quarterly Budget Statement - Financial Position ( Energy sources                                     ) for 2nd Quarter ended 31 December 2025 (Figures Finalised as at 2026/01/30)</t>
  </si>
  <si>
    <t>Free State: Tokologo (FS182) - Table C6 Quarterly Budget Statement - Financial Position ( Energy sources                                     ) for 2nd Quarter ended 31 December 2025 (Figures Finalised as at 2026/01/30)</t>
  </si>
  <si>
    <t>Free State: Tswelopele (FS183) - Table C6 Quarterly Budget Statement - Financial Position ( Energy sources                                     ) for 2nd Quarter ended 31 December 2025 (Figures Finalised as at 2026/01/30)</t>
  </si>
  <si>
    <t>Free State: Matjhabeng (FS184) - Table C6 Quarterly Budget Statement - Financial Position ( Energy sources                                     ) for 2nd Quarter ended 31 December 2025 (Figures Finalised as at 2026/01/30)</t>
  </si>
  <si>
    <t>Free State: Nala (FS185) - Table C6 Quarterly Budget Statement - Financial Position ( Energy sources                                     ) for 2nd Quarter ended 31 December 2025 (Figures Finalised as at 2026/01/30)</t>
  </si>
  <si>
    <t>Free State: Lejweleputswa (DC18) - Table C6 Quarterly Budget Statement - Financial Position ( Energy sources                                     ) for 2nd Quarter ended 31 December 2025 (Figures Finalised as at 2026/01/30)</t>
  </si>
  <si>
    <t>Free State: Setsoto (FS191) - Table C6 Quarterly Budget Statement - Financial Position ( Energy sources                                     ) for 2nd Quarter ended 31 December 2025 (Figures Finalised as at 2026/01/30)</t>
  </si>
  <si>
    <t>Free State: Dihlabeng (FS192) - Table C6 Quarterly Budget Statement - Financial Position ( Energy sources                                     ) for 2nd Quarter ended 31 December 2025 (Figures Finalised as at 2026/01/30)</t>
  </si>
  <si>
    <t>Free State: Nketoana (FS193) - Table C6 Quarterly Budget Statement - Financial Position ( Energy sources                                     ) for 2nd Quarter ended 31 December 2025 (Figures Finalised as at 2026/01/30)</t>
  </si>
  <si>
    <t>Free State: Maluti-a-Phofung (FS194) - Table C6 Quarterly Budget Statement - Financial Position ( Energy sources                                     ) for 2nd Quarter ended 31 December 2025 (Figures Finalised as at 2026/01/30)</t>
  </si>
  <si>
    <t>Free State: Phumelela (FS195) - Table C6 Quarterly Budget Statement - Financial Position ( Energy sources                                     ) for 2nd Quarter ended 31 December 2025 (Figures Finalised as at 2026/01/30)</t>
  </si>
  <si>
    <t>Free State: Mantsopa (FS196) - Table C6 Quarterly Budget Statement - Financial Position ( Energy sources                                     ) for 2nd Quarter ended 31 December 2025 (Figures Finalised as at 2026/01/30)</t>
  </si>
  <si>
    <t>Free State: Thabo Mofutsanyana (DC19) - Table C6 Quarterly Budget Statement - Financial Position ( Energy sources                                     ) for 2nd Quarter ended 31 December 2025 (Figures Finalised as at 2026/01/30)</t>
  </si>
  <si>
    <t>Free State: Moqhaka (FS201) - Table C6 Quarterly Budget Statement - Financial Position ( Energy sources                                     ) for 2nd Quarter ended 31 December 2025 (Figures Finalised as at 2026/01/30)</t>
  </si>
  <si>
    <t>Free State: Ngwathe (FS203) - Table C6 Quarterly Budget Statement - Financial Position ( Energy sources                                     ) for 2nd Quarter ended 31 December 2025 (Figures Finalised as at 2026/01/30)</t>
  </si>
  <si>
    <t>Free State: Metsimaholo (FS204) - Table C6 Quarterly Budget Statement - Financial Position ( Energy sources                                     ) for 2nd Quarter ended 31 December 2025 (Figures Finalised as at 2026/01/30)</t>
  </si>
  <si>
    <t>Free State: Mafube (FS205) - Table C6 Quarterly Budget Statement - Financial Position ( Energy sources                                     ) for 2nd Quarter ended 31 December 2025 (Figures Finalised as at 2026/01/30)</t>
  </si>
  <si>
    <t>Free State: Fezile Dabi (DC20) - Table C6 Quarterly Budget Statement - Financial Position ( Energy sources                                     ) for 2nd Quarter ended 31 December 2025 (Figures Finalised as at 2026/01/30)</t>
  </si>
  <si>
    <t>Summary - Table C6 Quarterly Budget Statement - Financial Position ( Energy sources  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</si>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</sst>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-584445255</v>
      </c>
      <c r="D6" s="18"/>
      <c r="E6" s="19"/>
      <c r="F6" s="20"/>
      <c r="G6" s="20">
        <v>-1540468151</v>
      </c>
      <c r="H6" s="20">
        <v>47438430</v>
      </c>
      <c r="I6" s="20">
        <v>259281875</v>
      </c>
      <c r="J6" s="20">
        <v>-1233747846</v>
      </c>
      <c r="K6" s="20">
        <v>-161144842</v>
      </c>
      <c r="L6" s="20">
        <v>-292171393</v>
      </c>
      <c r="M6" s="20">
        <v>119278523</v>
      </c>
      <c r="N6" s="20">
        <v>-334037712</v>
      </c>
      <c r="O6" s="20"/>
      <c r="P6" s="20"/>
      <c r="Q6" s="20"/>
      <c r="R6" s="20"/>
      <c r="S6" s="20"/>
      <c r="T6" s="20"/>
      <c r="U6" s="20"/>
      <c r="V6" s="20"/>
      <c r="W6" s="20">
        <v>-1567785558</v>
      </c>
      <c r="X6" s="20"/>
      <c r="Y6" s="20">
        <v>-1567785558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457716568</v>
      </c>
      <c r="D7" s="18"/>
      <c r="E7" s="19">
        <v>1543995445</v>
      </c>
      <c r="F7" s="20">
        <v>1543995445</v>
      </c>
      <c r="G7" s="20">
        <v>249310362</v>
      </c>
      <c r="H7" s="20">
        <v>41633619</v>
      </c>
      <c r="I7" s="20">
        <v>38858432</v>
      </c>
      <c r="J7" s="20">
        <v>329802413</v>
      </c>
      <c r="K7" s="20">
        <v>-144852442</v>
      </c>
      <c r="L7" s="20">
        <v>-2372151</v>
      </c>
      <c r="M7" s="20">
        <v>18761179</v>
      </c>
      <c r="N7" s="20">
        <v>-128463414</v>
      </c>
      <c r="O7" s="20"/>
      <c r="P7" s="20"/>
      <c r="Q7" s="20"/>
      <c r="R7" s="20"/>
      <c r="S7" s="20"/>
      <c r="T7" s="20"/>
      <c r="U7" s="20"/>
      <c r="V7" s="20"/>
      <c r="W7" s="20">
        <v>201338999</v>
      </c>
      <c r="X7" s="20">
        <v>771997746</v>
      </c>
      <c r="Y7" s="20">
        <v>-570658747</v>
      </c>
      <c r="Z7" s="21">
        <v>-73.919742636139773</v>
      </c>
      <c r="AA7" s="22">
        <v>1543995445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254433246</v>
      </c>
      <c r="D10" s="18"/>
      <c r="E10" s="19"/>
      <c r="F10" s="20"/>
      <c r="G10" s="20">
        <v>249325382</v>
      </c>
      <c r="H10" s="20">
        <v>-975404</v>
      </c>
      <c r="I10" s="20">
        <v>-11796738</v>
      </c>
      <c r="J10" s="20">
        <v>236553240</v>
      </c>
      <c r="K10" s="20">
        <v>7544823</v>
      </c>
      <c r="L10" s="20">
        <v>22391492</v>
      </c>
      <c r="M10" s="20">
        <v>1215155</v>
      </c>
      <c r="N10" s="20">
        <v>31151470</v>
      </c>
      <c r="O10" s="20"/>
      <c r="P10" s="20"/>
      <c r="Q10" s="20"/>
      <c r="R10" s="20"/>
      <c r="S10" s="20"/>
      <c r="T10" s="20"/>
      <c r="U10" s="20"/>
      <c r="V10" s="20"/>
      <c r="W10" s="20">
        <v>267704710</v>
      </c>
      <c r="X10" s="20"/>
      <c r="Y10" s="20">
        <v>267704710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19424465</v>
      </c>
      <c r="D11" s="18"/>
      <c r="E11" s="19"/>
      <c r="F11" s="20"/>
      <c r="G11" s="24">
        <v>4680433008</v>
      </c>
      <c r="H11" s="24">
        <v>-13842803</v>
      </c>
      <c r="I11" s="24">
        <v>14668566</v>
      </c>
      <c r="J11" s="20">
        <v>4681258771</v>
      </c>
      <c r="K11" s="24">
        <v>33589033</v>
      </c>
      <c r="L11" s="24">
        <v>20004342</v>
      </c>
      <c r="M11" s="20">
        <v>10554217</v>
      </c>
      <c r="N11" s="24">
        <v>64147592</v>
      </c>
      <c r="O11" s="24"/>
      <c r="P11" s="24"/>
      <c r="Q11" s="20"/>
      <c r="R11" s="24"/>
      <c r="S11" s="24"/>
      <c r="T11" s="20"/>
      <c r="U11" s="24"/>
      <c r="V11" s="24"/>
      <c r="W11" s="24">
        <v>4745406363</v>
      </c>
      <c r="X11" s="20"/>
      <c r="Y11" s="24">
        <v>4745406363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147129024</v>
      </c>
      <c r="D13" s="29">
        <f>SUM(D6:D12)</f>
        <v>0</v>
      </c>
      <c r="E13" s="30">
        <f t="shared" si="0"/>
        <v>1543995445</v>
      </c>
      <c r="F13" s="31">
        <f t="shared" si="0"/>
        <v>1543995445</v>
      </c>
      <c r="G13" s="31">
        <f t="shared" si="0"/>
        <v>3638600601</v>
      </c>
      <c r="H13" s="31">
        <f t="shared" si="0"/>
        <v>74253842</v>
      </c>
      <c r="I13" s="31">
        <f t="shared" si="0"/>
        <v>301012135</v>
      </c>
      <c r="J13" s="31">
        <f t="shared" si="0"/>
        <v>4013866578</v>
      </c>
      <c r="K13" s="31">
        <f t="shared" si="0"/>
        <v>-264863428</v>
      </c>
      <c r="L13" s="31">
        <f t="shared" si="0"/>
        <v>-252147710</v>
      </c>
      <c r="M13" s="31">
        <f t="shared" si="0"/>
        <v>149809074</v>
      </c>
      <c r="N13" s="31">
        <f t="shared" si="0"/>
        <v>-367202064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3646664514</v>
      </c>
      <c r="X13" s="31">
        <f t="shared" si="0"/>
        <v>771997746</v>
      </c>
      <c r="Y13" s="31">
        <f t="shared" si="0"/>
        <v>2874666768</v>
      </c>
      <c r="Z13" s="32">
        <f>+IF(X13&lt;&gt;0,+(Y13/X13)*100,0)</f>
        <v>372.36724885463587</v>
      </c>
      <c r="AA13" s="33">
        <f>SUM(AA6:AA12)</f>
        <v>1543995445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11247867272</v>
      </c>
      <c r="D17" s="18"/>
      <c r="E17" s="19">
        <v>6314184615</v>
      </c>
      <c r="F17" s="20">
        <v>6314184615</v>
      </c>
      <c r="G17" s="24">
        <v>6071528110</v>
      </c>
      <c r="H17" s="24">
        <v>-10823369</v>
      </c>
      <c r="I17" s="24">
        <v>-7731120</v>
      </c>
      <c r="J17" s="20">
        <v>6052973621</v>
      </c>
      <c r="K17" s="24">
        <v>-10806110</v>
      </c>
      <c r="L17" s="24">
        <v>-7635121</v>
      </c>
      <c r="M17" s="20">
        <v>23979179</v>
      </c>
      <c r="N17" s="24">
        <v>5537948</v>
      </c>
      <c r="O17" s="24"/>
      <c r="P17" s="24"/>
      <c r="Q17" s="20"/>
      <c r="R17" s="24"/>
      <c r="S17" s="24"/>
      <c r="T17" s="20"/>
      <c r="U17" s="24"/>
      <c r="V17" s="24"/>
      <c r="W17" s="24">
        <v>6058511569</v>
      </c>
      <c r="X17" s="20">
        <v>3157092342</v>
      </c>
      <c r="Y17" s="24">
        <v>2901419227</v>
      </c>
      <c r="Z17" s="25">
        <v>91.901626962294287</v>
      </c>
      <c r="AA17" s="26">
        <v>6314184615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80619090</v>
      </c>
      <c r="D21" s="18"/>
      <c r="E21" s="19"/>
      <c r="F21" s="20"/>
      <c r="G21" s="20">
        <v>87820078</v>
      </c>
      <c r="H21" s="20">
        <v>-1345273</v>
      </c>
      <c r="I21" s="20">
        <v>-1345273</v>
      </c>
      <c r="J21" s="20">
        <v>85129532</v>
      </c>
      <c r="K21" s="20">
        <v>-1345273</v>
      </c>
      <c r="L21" s="20">
        <v>-1345273</v>
      </c>
      <c r="M21" s="20">
        <v>-1345273</v>
      </c>
      <c r="N21" s="20">
        <v>-4035819</v>
      </c>
      <c r="O21" s="20"/>
      <c r="P21" s="20"/>
      <c r="Q21" s="20"/>
      <c r="R21" s="20"/>
      <c r="S21" s="20"/>
      <c r="T21" s="20"/>
      <c r="U21" s="20"/>
      <c r="V21" s="20"/>
      <c r="W21" s="20">
        <v>81093713</v>
      </c>
      <c r="X21" s="20"/>
      <c r="Y21" s="20">
        <v>81093713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2967638581</v>
      </c>
      <c r="D24" s="18"/>
      <c r="E24" s="19">
        <v>334700596</v>
      </c>
      <c r="F24" s="20">
        <v>334700596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167350302</v>
      </c>
      <c r="Y24" s="24">
        <v>1247803626</v>
      </c>
      <c r="Z24" s="25">
        <v>745.62376708468685</v>
      </c>
      <c r="AA24" s="26">
        <v>334700596</v>
      </c>
    </row>
    <row r="25" spans="1:27" x14ac:dyDescent="0.25">
      <c r="A25" s="27" t="s">
        <v>52</v>
      </c>
      <c r="B25" s="34" t="s">
        <v>32</v>
      </c>
      <c r="C25" s="29">
        <f>SUM(C15:C24)</f>
        <v>14296124943</v>
      </c>
      <c r="D25" s="29">
        <f t="shared" ref="D25:Y25" si="1">SUM(D15:D24)</f>
        <v>0</v>
      </c>
      <c r="E25" s="35">
        <f t="shared" si="1"/>
        <v>6648885211</v>
      </c>
      <c r="F25" s="36">
        <f t="shared" si="1"/>
        <v>6648885211</v>
      </c>
      <c r="G25" s="36">
        <f t="shared" si="1"/>
        <v>7574502116</v>
      </c>
      <c r="H25" s="36">
        <f t="shared" si="1"/>
        <v>-12168642</v>
      </c>
      <c r="I25" s="36">
        <f t="shared" si="1"/>
        <v>-9076393</v>
      </c>
      <c r="J25" s="36">
        <f t="shared" si="1"/>
        <v>7553257081</v>
      </c>
      <c r="K25" s="36">
        <f t="shared" si="1"/>
        <v>-12151383</v>
      </c>
      <c r="L25" s="36">
        <f t="shared" si="1"/>
        <v>-8980394</v>
      </c>
      <c r="M25" s="36">
        <f t="shared" si="1"/>
        <v>22633906</v>
      </c>
      <c r="N25" s="36">
        <f t="shared" si="1"/>
        <v>1502129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7554759210</v>
      </c>
      <c r="X25" s="36">
        <f t="shared" si="1"/>
        <v>3324442644</v>
      </c>
      <c r="Y25" s="36">
        <f t="shared" si="1"/>
        <v>4230316566</v>
      </c>
      <c r="Z25" s="37">
        <f>+IF(X25&lt;&gt;0,+(Y25/X25)*100,0)</f>
        <v>127.24889610097301</v>
      </c>
      <c r="AA25" s="38">
        <f>SUM(AA15:AA24)</f>
        <v>6648885211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14443253967</v>
      </c>
      <c r="D26" s="29">
        <f>+D13+D25</f>
        <v>0</v>
      </c>
      <c r="E26" s="30">
        <f t="shared" si="2"/>
        <v>8192880656</v>
      </c>
      <c r="F26" s="31">
        <f t="shared" si="2"/>
        <v>8192880656</v>
      </c>
      <c r="G26" s="31">
        <f t="shared" si="2"/>
        <v>11213102717</v>
      </c>
      <c r="H26" s="31">
        <f t="shared" si="2"/>
        <v>62085200</v>
      </c>
      <c r="I26" s="31">
        <f t="shared" si="2"/>
        <v>291935742</v>
      </c>
      <c r="J26" s="31">
        <f t="shared" si="2"/>
        <v>11567123659</v>
      </c>
      <c r="K26" s="31">
        <f t="shared" si="2"/>
        <v>-277014811</v>
      </c>
      <c r="L26" s="31">
        <f t="shared" si="2"/>
        <v>-261128104</v>
      </c>
      <c r="M26" s="31">
        <f t="shared" si="2"/>
        <v>172442980</v>
      </c>
      <c r="N26" s="31">
        <f t="shared" si="2"/>
        <v>-365699935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11201423724</v>
      </c>
      <c r="X26" s="31">
        <f t="shared" si="2"/>
        <v>4096440390</v>
      </c>
      <c r="Y26" s="31">
        <f t="shared" si="2"/>
        <v>7104983334</v>
      </c>
      <c r="Z26" s="32">
        <f>+IF(X26&lt;&gt;0,+(Y26/X26)*100,0)</f>
        <v>173.44285910626908</v>
      </c>
      <c r="AA26" s="33">
        <f>+AA13+AA25</f>
        <v>8192880656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155246844</v>
      </c>
      <c r="D31" s="18"/>
      <c r="E31" s="19"/>
      <c r="F31" s="20"/>
      <c r="G31" s="20">
        <v>157458512</v>
      </c>
      <c r="H31" s="20">
        <v>425331</v>
      </c>
      <c r="I31" s="20">
        <v>94798</v>
      </c>
      <c r="J31" s="20">
        <v>157978641</v>
      </c>
      <c r="K31" s="20">
        <v>319799</v>
      </c>
      <c r="L31" s="20">
        <v>743144</v>
      </c>
      <c r="M31" s="20">
        <v>-2275</v>
      </c>
      <c r="N31" s="20">
        <v>1060668</v>
      </c>
      <c r="O31" s="20"/>
      <c r="P31" s="20"/>
      <c r="Q31" s="20"/>
      <c r="R31" s="20"/>
      <c r="S31" s="20"/>
      <c r="T31" s="20"/>
      <c r="U31" s="20"/>
      <c r="V31" s="20"/>
      <c r="W31" s="20">
        <v>159039309</v>
      </c>
      <c r="X31" s="20"/>
      <c r="Y31" s="20">
        <v>159039309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2217924922</v>
      </c>
      <c r="D32" s="18"/>
      <c r="E32" s="19"/>
      <c r="F32" s="20"/>
      <c r="G32" s="20">
        <v>1847318533</v>
      </c>
      <c r="H32" s="20">
        <v>-9564526</v>
      </c>
      <c r="I32" s="20">
        <v>255688253</v>
      </c>
      <c r="J32" s="20">
        <v>2093442260</v>
      </c>
      <c r="K32" s="20">
        <v>-161523680</v>
      </c>
      <c r="L32" s="20">
        <v>-249232100</v>
      </c>
      <c r="M32" s="20">
        <v>200236570</v>
      </c>
      <c r="N32" s="20">
        <v>-210519210</v>
      </c>
      <c r="O32" s="20"/>
      <c r="P32" s="20"/>
      <c r="Q32" s="20"/>
      <c r="R32" s="20"/>
      <c r="S32" s="20"/>
      <c r="T32" s="20"/>
      <c r="U32" s="20"/>
      <c r="V32" s="20"/>
      <c r="W32" s="20">
        <v>1882923050</v>
      </c>
      <c r="X32" s="20"/>
      <c r="Y32" s="20">
        <v>1882923050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157036574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304430982</v>
      </c>
      <c r="D35" s="18"/>
      <c r="E35" s="19"/>
      <c r="F35" s="20"/>
      <c r="G35" s="20">
        <v>4750050899</v>
      </c>
      <c r="H35" s="20">
        <v>28024677</v>
      </c>
      <c r="I35" s="20">
        <v>26909164</v>
      </c>
      <c r="J35" s="20">
        <v>4804984740</v>
      </c>
      <c r="K35" s="20">
        <v>4691869</v>
      </c>
      <c r="L35" s="20">
        <v>14386032</v>
      </c>
      <c r="M35" s="20">
        <v>10137107</v>
      </c>
      <c r="N35" s="20">
        <v>29215008</v>
      </c>
      <c r="O35" s="20"/>
      <c r="P35" s="20"/>
      <c r="Q35" s="20"/>
      <c r="R35" s="20"/>
      <c r="S35" s="20"/>
      <c r="T35" s="20"/>
      <c r="U35" s="20"/>
      <c r="V35" s="20"/>
      <c r="W35" s="20">
        <v>4834199748</v>
      </c>
      <c r="X35" s="20"/>
      <c r="Y35" s="20">
        <v>4834199748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535739580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3370378902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7590294318</v>
      </c>
      <c r="H37" s="31">
        <f t="shared" si="3"/>
        <v>18885482</v>
      </c>
      <c r="I37" s="31">
        <f t="shared" si="3"/>
        <v>282692215</v>
      </c>
      <c r="J37" s="31">
        <f t="shared" si="3"/>
        <v>7891872015</v>
      </c>
      <c r="K37" s="31">
        <f t="shared" si="3"/>
        <v>-156512012</v>
      </c>
      <c r="L37" s="31">
        <f t="shared" si="3"/>
        <v>-234102924</v>
      </c>
      <c r="M37" s="31">
        <f t="shared" si="3"/>
        <v>210371402</v>
      </c>
      <c r="N37" s="31">
        <f t="shared" si="3"/>
        <v>-180243534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7711628481</v>
      </c>
      <c r="X37" s="31">
        <f t="shared" si="3"/>
        <v>0</v>
      </c>
      <c r="Y37" s="31">
        <f t="shared" si="3"/>
        <v>7711628481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5257019</v>
      </c>
      <c r="D39" s="18"/>
      <c r="E39" s="19"/>
      <c r="F39" s="20"/>
      <c r="G39" s="20">
        <v>1825030</v>
      </c>
      <c r="H39" s="20">
        <v>4637</v>
      </c>
      <c r="I39" s="20">
        <v>4637</v>
      </c>
      <c r="J39" s="20">
        <v>1834304</v>
      </c>
      <c r="K39" s="20">
        <v>4637</v>
      </c>
      <c r="L39" s="20">
        <v>4637</v>
      </c>
      <c r="M39" s="20">
        <v>4637</v>
      </c>
      <c r="N39" s="20">
        <v>13911</v>
      </c>
      <c r="O39" s="20"/>
      <c r="P39" s="20"/>
      <c r="Q39" s="20"/>
      <c r="R39" s="20"/>
      <c r="S39" s="20"/>
      <c r="T39" s="20"/>
      <c r="U39" s="20"/>
      <c r="V39" s="20"/>
      <c r="W39" s="20">
        <v>1848215</v>
      </c>
      <c r="X39" s="20"/>
      <c r="Y39" s="20">
        <v>1848215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45856000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128940292</v>
      </c>
      <c r="F41" s="20">
        <v>128940292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64470138</v>
      </c>
      <c r="Y41" s="20">
        <v>-64470138</v>
      </c>
      <c r="Z41" s="21">
        <v>-100</v>
      </c>
      <c r="AA41" s="22">
        <v>128940292</v>
      </c>
    </row>
    <row r="42" spans="1:27" x14ac:dyDescent="0.25">
      <c r="A42" s="23" t="s">
        <v>66</v>
      </c>
      <c r="B42" s="17" t="s">
        <v>32</v>
      </c>
      <c r="C42" s="18">
        <v>2582734136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2633847155</v>
      </c>
      <c r="D43" s="29">
        <f t="shared" ref="D43:Y43" si="4">SUM(D39:D42)</f>
        <v>0</v>
      </c>
      <c r="E43" s="35">
        <f t="shared" si="4"/>
        <v>128940292</v>
      </c>
      <c r="F43" s="36">
        <f t="shared" si="4"/>
        <v>128940292</v>
      </c>
      <c r="G43" s="36">
        <f t="shared" si="4"/>
        <v>1362788521</v>
      </c>
      <c r="H43" s="36">
        <f t="shared" si="4"/>
        <v>4637</v>
      </c>
      <c r="I43" s="36">
        <f t="shared" si="4"/>
        <v>4637</v>
      </c>
      <c r="J43" s="36">
        <f t="shared" si="4"/>
        <v>1362797795</v>
      </c>
      <c r="K43" s="36">
        <f t="shared" si="4"/>
        <v>4637</v>
      </c>
      <c r="L43" s="36">
        <f t="shared" si="4"/>
        <v>4637</v>
      </c>
      <c r="M43" s="36">
        <f t="shared" si="4"/>
        <v>4637</v>
      </c>
      <c r="N43" s="36">
        <f t="shared" si="4"/>
        <v>13911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1362811706</v>
      </c>
      <c r="X43" s="36">
        <f t="shared" si="4"/>
        <v>64470138</v>
      </c>
      <c r="Y43" s="36">
        <f t="shared" si="4"/>
        <v>1298341568</v>
      </c>
      <c r="Z43" s="37">
        <f>+IF(X43&lt;&gt;0,+(Y43/X43)*100,0)</f>
        <v>2013.8650362436017</v>
      </c>
      <c r="AA43" s="38">
        <f>SUM(AA39:AA42)</f>
        <v>128940292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6004226057</v>
      </c>
      <c r="D44" s="29">
        <f>+D37+D43</f>
        <v>0</v>
      </c>
      <c r="E44" s="30">
        <f t="shared" si="5"/>
        <v>128940292</v>
      </c>
      <c r="F44" s="31">
        <f t="shared" si="5"/>
        <v>128940292</v>
      </c>
      <c r="G44" s="31">
        <f t="shared" si="5"/>
        <v>8953082839</v>
      </c>
      <c r="H44" s="31">
        <f t="shared" si="5"/>
        <v>18890119</v>
      </c>
      <c r="I44" s="31">
        <f t="shared" si="5"/>
        <v>282696852</v>
      </c>
      <c r="J44" s="31">
        <f t="shared" si="5"/>
        <v>9254669810</v>
      </c>
      <c r="K44" s="31">
        <f t="shared" si="5"/>
        <v>-156507375</v>
      </c>
      <c r="L44" s="31">
        <f t="shared" si="5"/>
        <v>-234098287</v>
      </c>
      <c r="M44" s="31">
        <f t="shared" si="5"/>
        <v>210376039</v>
      </c>
      <c r="N44" s="31">
        <f t="shared" si="5"/>
        <v>-180229623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9074440187</v>
      </c>
      <c r="X44" s="31">
        <f t="shared" si="5"/>
        <v>64470138</v>
      </c>
      <c r="Y44" s="31">
        <f t="shared" si="5"/>
        <v>9009970049</v>
      </c>
      <c r="Z44" s="32">
        <f>+IF(X44&lt;&gt;0,+(Y44/X44)*100,0)</f>
        <v>13975.416105050061</v>
      </c>
      <c r="AA44" s="33">
        <f>+AA37+AA43</f>
        <v>128940292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8439027910</v>
      </c>
      <c r="D45" s="42">
        <f t="shared" si="6"/>
        <v>0</v>
      </c>
      <c r="E45" s="43">
        <f t="shared" si="6"/>
        <v>8063940364</v>
      </c>
      <c r="F45" s="44">
        <f t="shared" si="6"/>
        <v>8063940364</v>
      </c>
      <c r="G45" s="44">
        <f t="shared" si="6"/>
        <v>2260019878</v>
      </c>
      <c r="H45" s="44">
        <f t="shared" si="6"/>
        <v>43195081</v>
      </c>
      <c r="I45" s="44">
        <f t="shared" si="6"/>
        <v>9238890</v>
      </c>
      <c r="J45" s="44">
        <f t="shared" si="6"/>
        <v>2312453849</v>
      </c>
      <c r="K45" s="44">
        <f t="shared" si="6"/>
        <v>-120507436</v>
      </c>
      <c r="L45" s="44">
        <f t="shared" si="6"/>
        <v>-27029817</v>
      </c>
      <c r="M45" s="44">
        <f t="shared" si="6"/>
        <v>-37933059</v>
      </c>
      <c r="N45" s="44">
        <f t="shared" si="6"/>
        <v>-185470312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2126983537</v>
      </c>
      <c r="X45" s="44">
        <f t="shared" si="6"/>
        <v>4031970252</v>
      </c>
      <c r="Y45" s="44">
        <f t="shared" si="6"/>
        <v>-1904986715</v>
      </c>
      <c r="Z45" s="45">
        <f>+IF(X45&lt;&gt;0,+(Y45/X45)*100,0)</f>
        <v>-47.24704290799415</v>
      </c>
      <c r="AA45" s="46">
        <f>+AA26-AA44</f>
        <v>8063940364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-998628297</v>
      </c>
      <c r="D47" s="18"/>
      <c r="E47" s="19">
        <v>326366352</v>
      </c>
      <c r="F47" s="20">
        <v>326366352</v>
      </c>
      <c r="G47" s="20">
        <v>-1855420527</v>
      </c>
      <c r="H47" s="20">
        <v>43193985</v>
      </c>
      <c r="I47" s="20">
        <v>9239610</v>
      </c>
      <c r="J47" s="20">
        <v>-1802986932</v>
      </c>
      <c r="K47" s="20">
        <v>-120504643</v>
      </c>
      <c r="L47" s="20">
        <v>-27028325</v>
      </c>
      <c r="M47" s="20">
        <v>-37932530</v>
      </c>
      <c r="N47" s="20">
        <v>-185465498</v>
      </c>
      <c r="O47" s="20"/>
      <c r="P47" s="20"/>
      <c r="Q47" s="20"/>
      <c r="R47" s="20"/>
      <c r="S47" s="20"/>
      <c r="T47" s="20"/>
      <c r="U47" s="20"/>
      <c r="V47" s="20"/>
      <c r="W47" s="20">
        <v>-1988452430</v>
      </c>
      <c r="X47" s="20">
        <v>163183092</v>
      </c>
      <c r="Y47" s="20">
        <v>-2151635522</v>
      </c>
      <c r="Z47" s="47">
        <v>-1318.5407235695718</v>
      </c>
      <c r="AA47" s="22">
        <v>326366352</v>
      </c>
    </row>
    <row r="48" spans="1:27" x14ac:dyDescent="0.25">
      <c r="A48" s="23" t="s">
        <v>73</v>
      </c>
      <c r="B48" s="17" t="s">
        <v>32</v>
      </c>
      <c r="C48" s="18">
        <v>8992155844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7993527647</v>
      </c>
      <c r="D50" s="50">
        <f t="shared" ref="D50:Y50" si="7">SUM(D47:D49)</f>
        <v>0</v>
      </c>
      <c r="E50" s="51">
        <f t="shared" si="7"/>
        <v>326366352</v>
      </c>
      <c r="F50" s="52">
        <f t="shared" si="7"/>
        <v>326366352</v>
      </c>
      <c r="G50" s="52">
        <f t="shared" si="7"/>
        <v>2260021992</v>
      </c>
      <c r="H50" s="52">
        <f t="shared" si="7"/>
        <v>43193985</v>
      </c>
      <c r="I50" s="52">
        <f t="shared" si="7"/>
        <v>9239610</v>
      </c>
      <c r="J50" s="52">
        <f t="shared" si="7"/>
        <v>2312455587</v>
      </c>
      <c r="K50" s="52">
        <f t="shared" si="7"/>
        <v>-120504643</v>
      </c>
      <c r="L50" s="52">
        <f t="shared" si="7"/>
        <v>-27028325</v>
      </c>
      <c r="M50" s="52">
        <f t="shared" si="7"/>
        <v>-37932530</v>
      </c>
      <c r="N50" s="52">
        <f t="shared" si="7"/>
        <v>-185465498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2126990089</v>
      </c>
      <c r="X50" s="52">
        <f t="shared" si="7"/>
        <v>163183092</v>
      </c>
      <c r="Y50" s="52">
        <f t="shared" si="7"/>
        <v>1963806997</v>
      </c>
      <c r="Z50" s="53">
        <f>+IF(X50&lt;&gt;0,+(Y50/X50)*100,0)</f>
        <v>1203.437790601492</v>
      </c>
      <c r="AA50" s="54">
        <f>SUM(AA47:AA49)</f>
        <v>326366352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8832818</v>
      </c>
      <c r="F6" s="20">
        <v>8832818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4416402</v>
      </c>
      <c r="Y6" s="20">
        <v>-4416402</v>
      </c>
      <c r="Z6" s="21">
        <v>-100</v>
      </c>
      <c r="AA6" s="22">
        <v>8832818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4879919</v>
      </c>
      <c r="F7" s="20">
        <v>4879919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2439960</v>
      </c>
      <c r="Y7" s="20">
        <v>-2439960</v>
      </c>
      <c r="Z7" s="21">
        <v>-100</v>
      </c>
      <c r="AA7" s="22">
        <v>4879919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</v>
      </c>
      <c r="F10" s="20">
        <v>-200000</v>
      </c>
      <c r="G10" s="20"/>
      <c r="H10" s="20"/>
      <c r="I10" s="20"/>
      <c r="J10" s="20"/>
      <c r="K10" s="20">
        <v>685</v>
      </c>
      <c r="L10" s="20">
        <v>21683</v>
      </c>
      <c r="M10" s="20">
        <v>77170</v>
      </c>
      <c r="N10" s="20">
        <v>99538</v>
      </c>
      <c r="O10" s="20"/>
      <c r="P10" s="20"/>
      <c r="Q10" s="20"/>
      <c r="R10" s="20"/>
      <c r="S10" s="20"/>
      <c r="T10" s="20"/>
      <c r="U10" s="20"/>
      <c r="V10" s="20"/>
      <c r="W10" s="20">
        <v>99538</v>
      </c>
      <c r="X10" s="20">
        <v>-100002</v>
      </c>
      <c r="Y10" s="20">
        <v>199540</v>
      </c>
      <c r="Z10" s="21">
        <v>-199.53600927981441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7418628</v>
      </c>
      <c r="F11" s="20">
        <v>7418628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3709314</v>
      </c>
      <c r="Y11" s="24">
        <v>-3709314</v>
      </c>
      <c r="Z11" s="25">
        <v>-100</v>
      </c>
      <c r="AA11" s="26">
        <v>7418628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20931365</v>
      </c>
      <c r="F13" s="31">
        <f t="shared" si="0"/>
        <v>20931365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685</v>
      </c>
      <c r="L13" s="31">
        <f t="shared" si="0"/>
        <v>21683</v>
      </c>
      <c r="M13" s="31">
        <f t="shared" si="0"/>
        <v>77170</v>
      </c>
      <c r="N13" s="31">
        <f t="shared" si="0"/>
        <v>99538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99538</v>
      </c>
      <c r="X13" s="31">
        <f t="shared" si="0"/>
        <v>10465674</v>
      </c>
      <c r="Y13" s="31">
        <f t="shared" si="0"/>
        <v>-10366136</v>
      </c>
      <c r="Z13" s="32">
        <f>+IF(X13&lt;&gt;0,+(Y13/X13)*100,0)</f>
        <v>-99.048909797878281</v>
      </c>
      <c r="AA13" s="33">
        <f>SUM(AA6:AA12)</f>
        <v>20931365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43527120</v>
      </c>
      <c r="D17" s="18"/>
      <c r="E17" s="19">
        <v>2992180</v>
      </c>
      <c r="F17" s="20">
        <v>2992180</v>
      </c>
      <c r="G17" s="24"/>
      <c r="H17" s="24"/>
      <c r="I17" s="24"/>
      <c r="J17" s="20"/>
      <c r="K17" s="24"/>
      <c r="L17" s="24">
        <v>352362</v>
      </c>
      <c r="M17" s="20"/>
      <c r="N17" s="24">
        <v>352362</v>
      </c>
      <c r="O17" s="24"/>
      <c r="P17" s="24"/>
      <c r="Q17" s="20"/>
      <c r="R17" s="24"/>
      <c r="S17" s="24"/>
      <c r="T17" s="20"/>
      <c r="U17" s="24"/>
      <c r="V17" s="24"/>
      <c r="W17" s="24">
        <v>352362</v>
      </c>
      <c r="X17" s="20">
        <v>1496088</v>
      </c>
      <c r="Y17" s="24">
        <v>-1143726</v>
      </c>
      <c r="Z17" s="25">
        <v>-76.447775799284528</v>
      </c>
      <c r="AA17" s="26">
        <v>2992180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43527120</v>
      </c>
      <c r="D25" s="29">
        <f t="shared" ref="D25:Y25" si="1">SUM(D15:D24)</f>
        <v>0</v>
      </c>
      <c r="E25" s="35">
        <f t="shared" si="1"/>
        <v>2992180</v>
      </c>
      <c r="F25" s="36">
        <f t="shared" si="1"/>
        <v>2992180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352362</v>
      </c>
      <c r="M25" s="36">
        <f t="shared" si="1"/>
        <v>0</v>
      </c>
      <c r="N25" s="36">
        <f t="shared" si="1"/>
        <v>352362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352362</v>
      </c>
      <c r="X25" s="36">
        <f t="shared" si="1"/>
        <v>1496088</v>
      </c>
      <c r="Y25" s="36">
        <f t="shared" si="1"/>
        <v>-1143726</v>
      </c>
      <c r="Z25" s="37">
        <f>+IF(X25&lt;&gt;0,+(Y25/X25)*100,0)</f>
        <v>-76.447775799284528</v>
      </c>
      <c r="AA25" s="38">
        <f>SUM(AA15:AA24)</f>
        <v>2992180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43527120</v>
      </c>
      <c r="D26" s="29">
        <f>+D13+D25</f>
        <v>0</v>
      </c>
      <c r="E26" s="30">
        <f t="shared" si="2"/>
        <v>23923545</v>
      </c>
      <c r="F26" s="31">
        <f t="shared" si="2"/>
        <v>23923545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685</v>
      </c>
      <c r="L26" s="31">
        <f t="shared" si="2"/>
        <v>374045</v>
      </c>
      <c r="M26" s="31">
        <f t="shared" si="2"/>
        <v>77170</v>
      </c>
      <c r="N26" s="31">
        <f t="shared" si="2"/>
        <v>451900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451900</v>
      </c>
      <c r="X26" s="31">
        <f t="shared" si="2"/>
        <v>11961762</v>
      </c>
      <c r="Y26" s="31">
        <f t="shared" si="2"/>
        <v>-11509862</v>
      </c>
      <c r="Z26" s="32">
        <f>+IF(X26&lt;&gt;0,+(Y26/X26)*100,0)</f>
        <v>-96.222128479065205</v>
      </c>
      <c r="AA26" s="33">
        <f>+AA13+AA25</f>
        <v>23923545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1938000</v>
      </c>
      <c r="H33" s="20"/>
      <c r="I33" s="20"/>
      <c r="J33" s="20">
        <v>1938000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1938000</v>
      </c>
      <c r="X33" s="20"/>
      <c r="Y33" s="20">
        <v>1938000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1938000</v>
      </c>
      <c r="H37" s="31">
        <f t="shared" si="3"/>
        <v>0</v>
      </c>
      <c r="I37" s="31">
        <f t="shared" si="3"/>
        <v>0</v>
      </c>
      <c r="J37" s="31">
        <f t="shared" si="3"/>
        <v>1938000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1938000</v>
      </c>
      <c r="X37" s="31">
        <f t="shared" si="3"/>
        <v>0</v>
      </c>
      <c r="Y37" s="31">
        <f t="shared" si="3"/>
        <v>1938000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1938000</v>
      </c>
      <c r="H44" s="31">
        <f t="shared" si="5"/>
        <v>0</v>
      </c>
      <c r="I44" s="31">
        <f t="shared" si="5"/>
        <v>0</v>
      </c>
      <c r="J44" s="31">
        <f t="shared" si="5"/>
        <v>1938000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1938000</v>
      </c>
      <c r="X44" s="31">
        <f t="shared" si="5"/>
        <v>0</v>
      </c>
      <c r="Y44" s="31">
        <f t="shared" si="5"/>
        <v>1938000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43527120</v>
      </c>
      <c r="D45" s="42">
        <f t="shared" si="6"/>
        <v>0</v>
      </c>
      <c r="E45" s="43">
        <f t="shared" si="6"/>
        <v>23923546</v>
      </c>
      <c r="F45" s="44">
        <f t="shared" si="6"/>
        <v>23923546</v>
      </c>
      <c r="G45" s="44">
        <f t="shared" si="6"/>
        <v>-1938000</v>
      </c>
      <c r="H45" s="44">
        <f t="shared" si="6"/>
        <v>0</v>
      </c>
      <c r="I45" s="44">
        <f t="shared" si="6"/>
        <v>0</v>
      </c>
      <c r="J45" s="44">
        <f t="shared" si="6"/>
        <v>-1938000</v>
      </c>
      <c r="K45" s="44">
        <f t="shared" si="6"/>
        <v>685</v>
      </c>
      <c r="L45" s="44">
        <f t="shared" si="6"/>
        <v>374045</v>
      </c>
      <c r="M45" s="44">
        <f t="shared" si="6"/>
        <v>77170</v>
      </c>
      <c r="N45" s="44">
        <f t="shared" si="6"/>
        <v>451900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-1486100</v>
      </c>
      <c r="X45" s="44">
        <f t="shared" si="6"/>
        <v>11961762</v>
      </c>
      <c r="Y45" s="44">
        <f t="shared" si="6"/>
        <v>-13447862</v>
      </c>
      <c r="Z45" s="45">
        <f>+IF(X45&lt;&gt;0,+(Y45/X45)*100,0)</f>
        <v>-112.42375496185262</v>
      </c>
      <c r="AA45" s="46">
        <f>+AA26-AA44</f>
        <v>23923546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57033936</v>
      </c>
      <c r="F6" s="20">
        <v>57033936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28516968</v>
      </c>
      <c r="Y6" s="20">
        <v>-28516968</v>
      </c>
      <c r="Z6" s="21">
        <v>-100</v>
      </c>
      <c r="AA6" s="22">
        <v>57033936</v>
      </c>
    </row>
    <row r="7" spans="1:27" x14ac:dyDescent="0.25">
      <c r="A7" s="23" t="s">
        <v>35</v>
      </c>
      <c r="B7" s="17" t="s">
        <v>32</v>
      </c>
      <c r="C7" s="18">
        <v>11514651</v>
      </c>
      <c r="D7" s="18"/>
      <c r="E7" s="19">
        <v>-73040180</v>
      </c>
      <c r="F7" s="20">
        <v>-73040180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-36520086</v>
      </c>
      <c r="Y7" s="20">
        <v>36520086</v>
      </c>
      <c r="Z7" s="21">
        <v>-100</v>
      </c>
      <c r="AA7" s="22">
        <v>-73040180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11514651</v>
      </c>
      <c r="D13" s="29">
        <f>SUM(D6:D12)</f>
        <v>0</v>
      </c>
      <c r="E13" s="30">
        <f t="shared" si="0"/>
        <v>-16006244</v>
      </c>
      <c r="F13" s="31">
        <f t="shared" si="0"/>
        <v>-16006244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-8003118</v>
      </c>
      <c r="Y13" s="31">
        <f t="shared" si="0"/>
        <v>8003118</v>
      </c>
      <c r="Z13" s="32">
        <f>+IF(X13&lt;&gt;0,+(Y13/X13)*100,0)</f>
        <v>-100</v>
      </c>
      <c r="AA13" s="33">
        <f>SUM(AA6:AA12)</f>
        <v>-16006244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2018250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2018250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13532901</v>
      </c>
      <c r="D26" s="29">
        <f>+D13+D25</f>
        <v>0</v>
      </c>
      <c r="E26" s="30">
        <f t="shared" si="2"/>
        <v>-16006244</v>
      </c>
      <c r="F26" s="31">
        <f t="shared" si="2"/>
        <v>-16006244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-8003118</v>
      </c>
      <c r="Y26" s="31">
        <f t="shared" si="2"/>
        <v>8003118</v>
      </c>
      <c r="Z26" s="32">
        <f>+IF(X26&lt;&gt;0,+(Y26/X26)*100,0)</f>
        <v>-100</v>
      </c>
      <c r="AA26" s="33">
        <f>+AA13+AA25</f>
        <v>-16006244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-65560937</v>
      </c>
      <c r="F32" s="20">
        <v>-65560937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-32780472</v>
      </c>
      <c r="Y32" s="20">
        <v>32780472</v>
      </c>
      <c r="Z32" s="21">
        <v>-100</v>
      </c>
      <c r="AA32" s="22">
        <v>-65560937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-65560937</v>
      </c>
      <c r="F37" s="31">
        <f t="shared" si="3"/>
        <v>-65560937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-32780472</v>
      </c>
      <c r="Y37" s="31">
        <f t="shared" si="3"/>
        <v>32780472</v>
      </c>
      <c r="Z37" s="32">
        <f>+IF(X37&lt;&gt;0,+(Y37/X37)*100,0)</f>
        <v>-100</v>
      </c>
      <c r="AA37" s="33">
        <f>SUM(AA29:AA36)</f>
        <v>-65560937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-65560937</v>
      </c>
      <c r="F44" s="31">
        <f t="shared" si="5"/>
        <v>-65560937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-32780472</v>
      </c>
      <c r="Y44" s="31">
        <f t="shared" si="5"/>
        <v>32780472</v>
      </c>
      <c r="Z44" s="32">
        <f>+IF(X44&lt;&gt;0,+(Y44/X44)*100,0)</f>
        <v>-100</v>
      </c>
      <c r="AA44" s="33">
        <f>+AA37+AA43</f>
        <v>-65560937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13532901</v>
      </c>
      <c r="D45" s="42">
        <f t="shared" si="6"/>
        <v>0</v>
      </c>
      <c r="E45" s="43">
        <f t="shared" si="6"/>
        <v>49554693</v>
      </c>
      <c r="F45" s="44">
        <f t="shared" si="6"/>
        <v>49554693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24777354</v>
      </c>
      <c r="Y45" s="44">
        <f t="shared" si="6"/>
        <v>-24777354</v>
      </c>
      <c r="Z45" s="45">
        <f>+IF(X45&lt;&gt;0,+(Y45/X45)*100,0)</f>
        <v>-100</v>
      </c>
      <c r="AA45" s="46">
        <f>+AA26-AA44</f>
        <v>49554693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14298172</v>
      </c>
      <c r="D6" s="18"/>
      <c r="E6" s="19">
        <v>-18998808</v>
      </c>
      <c r="F6" s="20">
        <v>-18998808</v>
      </c>
      <c r="G6" s="20"/>
      <c r="H6" s="20">
        <v>14273469</v>
      </c>
      <c r="I6" s="20">
        <v>-2179504</v>
      </c>
      <c r="J6" s="20">
        <v>12093965</v>
      </c>
      <c r="K6" s="20"/>
      <c r="L6" s="20">
        <v>3222946</v>
      </c>
      <c r="M6" s="20"/>
      <c r="N6" s="20">
        <v>3222946</v>
      </c>
      <c r="O6" s="20"/>
      <c r="P6" s="20"/>
      <c r="Q6" s="20"/>
      <c r="R6" s="20"/>
      <c r="S6" s="20"/>
      <c r="T6" s="20"/>
      <c r="U6" s="20"/>
      <c r="V6" s="20"/>
      <c r="W6" s="20">
        <v>15316911</v>
      </c>
      <c r="X6" s="20">
        <v>-9499404</v>
      </c>
      <c r="Y6" s="20">
        <v>24816315</v>
      </c>
      <c r="Z6" s="21">
        <v>-261.24075784122874</v>
      </c>
      <c r="AA6" s="22">
        <v>-18998808</v>
      </c>
    </row>
    <row r="7" spans="1:27" x14ac:dyDescent="0.25">
      <c r="A7" s="23" t="s">
        <v>35</v>
      </c>
      <c r="B7" s="17" t="s">
        <v>32</v>
      </c>
      <c r="C7" s="18">
        <v>12991484</v>
      </c>
      <c r="D7" s="18"/>
      <c r="E7" s="19">
        <v>4264392</v>
      </c>
      <c r="F7" s="20">
        <v>4264392</v>
      </c>
      <c r="G7" s="20"/>
      <c r="H7" s="20">
        <v>12937707</v>
      </c>
      <c r="I7" s="20">
        <v>-241293</v>
      </c>
      <c r="J7" s="20">
        <v>12696414</v>
      </c>
      <c r="K7" s="20"/>
      <c r="L7" s="20">
        <v>-483440</v>
      </c>
      <c r="M7" s="20"/>
      <c r="N7" s="20">
        <v>-483440</v>
      </c>
      <c r="O7" s="20"/>
      <c r="P7" s="20"/>
      <c r="Q7" s="20"/>
      <c r="R7" s="20"/>
      <c r="S7" s="20"/>
      <c r="T7" s="20"/>
      <c r="U7" s="20"/>
      <c r="V7" s="20"/>
      <c r="W7" s="20">
        <v>12212974</v>
      </c>
      <c r="X7" s="20">
        <v>2132196</v>
      </c>
      <c r="Y7" s="20">
        <v>10080778</v>
      </c>
      <c r="Z7" s="21">
        <v>472.78852413192783</v>
      </c>
      <c r="AA7" s="22">
        <v>4264392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196650</v>
      </c>
      <c r="D10" s="18"/>
      <c r="E10" s="19">
        <v>-1000020</v>
      </c>
      <c r="F10" s="20">
        <v>-1000020</v>
      </c>
      <c r="G10" s="20"/>
      <c r="H10" s="20">
        <v>196650</v>
      </c>
      <c r="I10" s="20"/>
      <c r="J10" s="20">
        <v>196650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196650</v>
      </c>
      <c r="X10" s="20">
        <v>-500010</v>
      </c>
      <c r="Y10" s="20">
        <v>696660</v>
      </c>
      <c r="Z10" s="21">
        <v>-139.32921341573169</v>
      </c>
      <c r="AA10" s="22">
        <v>-1000020</v>
      </c>
    </row>
    <row r="11" spans="1:27" x14ac:dyDescent="0.25">
      <c r="A11" s="23" t="s">
        <v>39</v>
      </c>
      <c r="B11" s="17" t="s">
        <v>32</v>
      </c>
      <c r="C11" s="18">
        <v>10671153</v>
      </c>
      <c r="D11" s="18"/>
      <c r="E11" s="19"/>
      <c r="F11" s="20"/>
      <c r="G11" s="24"/>
      <c r="H11" s="24">
        <v>11601644</v>
      </c>
      <c r="I11" s="24"/>
      <c r="J11" s="20">
        <v>11601644</v>
      </c>
      <c r="K11" s="24"/>
      <c r="L11" s="24">
        <v>578431</v>
      </c>
      <c r="M11" s="20"/>
      <c r="N11" s="24">
        <v>578431</v>
      </c>
      <c r="O11" s="24"/>
      <c r="P11" s="24"/>
      <c r="Q11" s="20"/>
      <c r="R11" s="24"/>
      <c r="S11" s="24"/>
      <c r="T11" s="20"/>
      <c r="U11" s="24"/>
      <c r="V11" s="24"/>
      <c r="W11" s="24">
        <v>12180075</v>
      </c>
      <c r="X11" s="20"/>
      <c r="Y11" s="24">
        <v>12180075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38157459</v>
      </c>
      <c r="D13" s="29">
        <f>SUM(D6:D12)</f>
        <v>0</v>
      </c>
      <c r="E13" s="30">
        <f t="shared" si="0"/>
        <v>-15734436</v>
      </c>
      <c r="F13" s="31">
        <f t="shared" si="0"/>
        <v>-15734436</v>
      </c>
      <c r="G13" s="31">
        <f t="shared" si="0"/>
        <v>0</v>
      </c>
      <c r="H13" s="31">
        <f t="shared" si="0"/>
        <v>39009470</v>
      </c>
      <c r="I13" s="31">
        <f t="shared" si="0"/>
        <v>-2420797</v>
      </c>
      <c r="J13" s="31">
        <f t="shared" si="0"/>
        <v>36588673</v>
      </c>
      <c r="K13" s="31">
        <f t="shared" si="0"/>
        <v>0</v>
      </c>
      <c r="L13" s="31">
        <f t="shared" si="0"/>
        <v>3317937</v>
      </c>
      <c r="M13" s="31">
        <f t="shared" si="0"/>
        <v>0</v>
      </c>
      <c r="N13" s="31">
        <f t="shared" si="0"/>
        <v>3317937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39906610</v>
      </c>
      <c r="X13" s="31">
        <f t="shared" si="0"/>
        <v>-7867218</v>
      </c>
      <c r="Y13" s="31">
        <f t="shared" si="0"/>
        <v>47773828</v>
      </c>
      <c r="Z13" s="32">
        <f>+IF(X13&lt;&gt;0,+(Y13/X13)*100,0)</f>
        <v>-607.25186463626665</v>
      </c>
      <c r="AA13" s="33">
        <f>SUM(AA6:AA12)</f>
        <v>-15734436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25633484</v>
      </c>
      <c r="D17" s="18"/>
      <c r="E17" s="19">
        <v>8993568</v>
      </c>
      <c r="F17" s="20">
        <v>8993568</v>
      </c>
      <c r="G17" s="24"/>
      <c r="H17" s="24">
        <v>25633484</v>
      </c>
      <c r="I17" s="24"/>
      <c r="J17" s="20">
        <v>25633484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25633484</v>
      </c>
      <c r="X17" s="20">
        <v>4496784</v>
      </c>
      <c r="Y17" s="24">
        <v>21136700</v>
      </c>
      <c r="Z17" s="25">
        <v>470.04036662646013</v>
      </c>
      <c r="AA17" s="26">
        <v>8993568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25633484</v>
      </c>
      <c r="D25" s="29">
        <f t="shared" ref="D25:Y25" si="1">SUM(D15:D24)</f>
        <v>0</v>
      </c>
      <c r="E25" s="35">
        <f t="shared" si="1"/>
        <v>8993568</v>
      </c>
      <c r="F25" s="36">
        <f t="shared" si="1"/>
        <v>8993568</v>
      </c>
      <c r="G25" s="36">
        <f t="shared" si="1"/>
        <v>0</v>
      </c>
      <c r="H25" s="36">
        <f t="shared" si="1"/>
        <v>25633484</v>
      </c>
      <c r="I25" s="36">
        <f t="shared" si="1"/>
        <v>0</v>
      </c>
      <c r="J25" s="36">
        <f t="shared" si="1"/>
        <v>25633484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25633484</v>
      </c>
      <c r="X25" s="36">
        <f t="shared" si="1"/>
        <v>4496784</v>
      </c>
      <c r="Y25" s="36">
        <f t="shared" si="1"/>
        <v>21136700</v>
      </c>
      <c r="Z25" s="37">
        <f>+IF(X25&lt;&gt;0,+(Y25/X25)*100,0)</f>
        <v>470.04036662646013</v>
      </c>
      <c r="AA25" s="38">
        <f>SUM(AA15:AA24)</f>
        <v>8993568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63790943</v>
      </c>
      <c r="D26" s="29">
        <f>+D13+D25</f>
        <v>0</v>
      </c>
      <c r="E26" s="30">
        <f t="shared" si="2"/>
        <v>-6740868</v>
      </c>
      <c r="F26" s="31">
        <f t="shared" si="2"/>
        <v>-6740868</v>
      </c>
      <c r="G26" s="31">
        <f t="shared" si="2"/>
        <v>0</v>
      </c>
      <c r="H26" s="31">
        <f t="shared" si="2"/>
        <v>64642954</v>
      </c>
      <c r="I26" s="31">
        <f t="shared" si="2"/>
        <v>-2420797</v>
      </c>
      <c r="J26" s="31">
        <f t="shared" si="2"/>
        <v>62222157</v>
      </c>
      <c r="K26" s="31">
        <f t="shared" si="2"/>
        <v>0</v>
      </c>
      <c r="L26" s="31">
        <f t="shared" si="2"/>
        <v>3317937</v>
      </c>
      <c r="M26" s="31">
        <f t="shared" si="2"/>
        <v>0</v>
      </c>
      <c r="N26" s="31">
        <f t="shared" si="2"/>
        <v>3317937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65540094</v>
      </c>
      <c r="X26" s="31">
        <f t="shared" si="2"/>
        <v>-3370434</v>
      </c>
      <c r="Y26" s="31">
        <f t="shared" si="2"/>
        <v>68910528</v>
      </c>
      <c r="Z26" s="32">
        <f>+IF(X26&lt;&gt;0,+(Y26/X26)*100,0)</f>
        <v>-2044.5594840308399</v>
      </c>
      <c r="AA26" s="33">
        <f>+AA13+AA25</f>
        <v>-6740868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76195287</v>
      </c>
      <c r="D32" s="18"/>
      <c r="E32" s="19">
        <v>-1000020</v>
      </c>
      <c r="F32" s="20">
        <v>-1000020</v>
      </c>
      <c r="G32" s="20"/>
      <c r="H32" s="20">
        <v>83149819</v>
      </c>
      <c r="I32" s="20"/>
      <c r="J32" s="20">
        <v>83149819</v>
      </c>
      <c r="K32" s="20"/>
      <c r="L32" s="20">
        <v>4490985</v>
      </c>
      <c r="M32" s="20"/>
      <c r="N32" s="20">
        <v>4490985</v>
      </c>
      <c r="O32" s="20"/>
      <c r="P32" s="20"/>
      <c r="Q32" s="20"/>
      <c r="R32" s="20"/>
      <c r="S32" s="20"/>
      <c r="T32" s="20"/>
      <c r="U32" s="20"/>
      <c r="V32" s="20"/>
      <c r="W32" s="20">
        <v>87640804</v>
      </c>
      <c r="X32" s="20">
        <v>-500010</v>
      </c>
      <c r="Y32" s="20">
        <v>88140814</v>
      </c>
      <c r="Z32" s="21">
        <v>-17627.810243795124</v>
      </c>
      <c r="AA32" s="22">
        <v>-1000020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5563573</v>
      </c>
      <c r="D35" s="18"/>
      <c r="E35" s="19"/>
      <c r="F35" s="20"/>
      <c r="G35" s="20"/>
      <c r="H35" s="20">
        <v>5584063</v>
      </c>
      <c r="I35" s="20">
        <v>-315756</v>
      </c>
      <c r="J35" s="20">
        <v>5268307</v>
      </c>
      <c r="K35" s="20"/>
      <c r="L35" s="20">
        <v>357326</v>
      </c>
      <c r="M35" s="20"/>
      <c r="N35" s="20">
        <v>357326</v>
      </c>
      <c r="O35" s="20"/>
      <c r="P35" s="20"/>
      <c r="Q35" s="20"/>
      <c r="R35" s="20"/>
      <c r="S35" s="20"/>
      <c r="T35" s="20"/>
      <c r="U35" s="20"/>
      <c r="V35" s="20"/>
      <c r="W35" s="20">
        <v>5625633</v>
      </c>
      <c r="X35" s="20"/>
      <c r="Y35" s="20">
        <v>5625633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81758860</v>
      </c>
      <c r="D37" s="29">
        <f t="shared" ref="D37:Y37" si="3">SUM(D29:D36)</f>
        <v>0</v>
      </c>
      <c r="E37" s="30">
        <f t="shared" si="3"/>
        <v>-1000020</v>
      </c>
      <c r="F37" s="31">
        <f t="shared" si="3"/>
        <v>-1000020</v>
      </c>
      <c r="G37" s="31">
        <f t="shared" si="3"/>
        <v>0</v>
      </c>
      <c r="H37" s="31">
        <f t="shared" si="3"/>
        <v>88733882</v>
      </c>
      <c r="I37" s="31">
        <f t="shared" si="3"/>
        <v>-315756</v>
      </c>
      <c r="J37" s="31">
        <f t="shared" si="3"/>
        <v>88418126</v>
      </c>
      <c r="K37" s="31">
        <f t="shared" si="3"/>
        <v>0</v>
      </c>
      <c r="L37" s="31">
        <f t="shared" si="3"/>
        <v>4848311</v>
      </c>
      <c r="M37" s="31">
        <f t="shared" si="3"/>
        <v>0</v>
      </c>
      <c r="N37" s="31">
        <f t="shared" si="3"/>
        <v>4848311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93266437</v>
      </c>
      <c r="X37" s="31">
        <f t="shared" si="3"/>
        <v>-500010</v>
      </c>
      <c r="Y37" s="31">
        <f t="shared" si="3"/>
        <v>93766447</v>
      </c>
      <c r="Z37" s="32">
        <f>+IF(X37&lt;&gt;0,+(Y37/X37)*100,0)</f>
        <v>-18752.914341713164</v>
      </c>
      <c r="AA37" s="33">
        <f>SUM(AA29:AA36)</f>
        <v>-1000020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81758860</v>
      </c>
      <c r="D44" s="29">
        <f>+D37+D43</f>
        <v>0</v>
      </c>
      <c r="E44" s="30">
        <f t="shared" si="5"/>
        <v>-1000020</v>
      </c>
      <c r="F44" s="31">
        <f t="shared" si="5"/>
        <v>-1000020</v>
      </c>
      <c r="G44" s="31">
        <f t="shared" si="5"/>
        <v>0</v>
      </c>
      <c r="H44" s="31">
        <f t="shared" si="5"/>
        <v>88733882</v>
      </c>
      <c r="I44" s="31">
        <f t="shared" si="5"/>
        <v>-315756</v>
      </c>
      <c r="J44" s="31">
        <f t="shared" si="5"/>
        <v>88418126</v>
      </c>
      <c r="K44" s="31">
        <f t="shared" si="5"/>
        <v>0</v>
      </c>
      <c r="L44" s="31">
        <f t="shared" si="5"/>
        <v>4848311</v>
      </c>
      <c r="M44" s="31">
        <f t="shared" si="5"/>
        <v>0</v>
      </c>
      <c r="N44" s="31">
        <f t="shared" si="5"/>
        <v>4848311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93266437</v>
      </c>
      <c r="X44" s="31">
        <f t="shared" si="5"/>
        <v>-500010</v>
      </c>
      <c r="Y44" s="31">
        <f t="shared" si="5"/>
        <v>93766447</v>
      </c>
      <c r="Z44" s="32">
        <f>+IF(X44&lt;&gt;0,+(Y44/X44)*100,0)</f>
        <v>-18752.914341713164</v>
      </c>
      <c r="AA44" s="33">
        <f>+AA37+AA43</f>
        <v>-1000020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-17967917</v>
      </c>
      <c r="D45" s="42">
        <f t="shared" si="6"/>
        <v>0</v>
      </c>
      <c r="E45" s="43">
        <f t="shared" si="6"/>
        <v>-5740848</v>
      </c>
      <c r="F45" s="44">
        <f t="shared" si="6"/>
        <v>-5740848</v>
      </c>
      <c r="G45" s="44">
        <f t="shared" si="6"/>
        <v>0</v>
      </c>
      <c r="H45" s="44">
        <f t="shared" si="6"/>
        <v>-24090928</v>
      </c>
      <c r="I45" s="44">
        <f t="shared" si="6"/>
        <v>-2105041</v>
      </c>
      <c r="J45" s="44">
        <f t="shared" si="6"/>
        <v>-26195969</v>
      </c>
      <c r="K45" s="44">
        <f t="shared" si="6"/>
        <v>0</v>
      </c>
      <c r="L45" s="44">
        <f t="shared" si="6"/>
        <v>-1530374</v>
      </c>
      <c r="M45" s="44">
        <f t="shared" si="6"/>
        <v>0</v>
      </c>
      <c r="N45" s="44">
        <f t="shared" si="6"/>
        <v>-1530374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-27726343</v>
      </c>
      <c r="X45" s="44">
        <f t="shared" si="6"/>
        <v>-2870424</v>
      </c>
      <c r="Y45" s="44">
        <f t="shared" si="6"/>
        <v>-24855919</v>
      </c>
      <c r="Z45" s="45">
        <f>+IF(X45&lt;&gt;0,+(Y45/X45)*100,0)</f>
        <v>865.93196684531631</v>
      </c>
      <c r="AA45" s="46">
        <f>+AA26-AA44</f>
        <v>-5740848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-45485362</v>
      </c>
      <c r="D47" s="18"/>
      <c r="E47" s="19">
        <v>-5740848</v>
      </c>
      <c r="F47" s="20">
        <v>-5740848</v>
      </c>
      <c r="G47" s="20"/>
      <c r="H47" s="20">
        <v>-51847803</v>
      </c>
      <c r="I47" s="20"/>
      <c r="J47" s="20">
        <v>-51847803</v>
      </c>
      <c r="K47" s="20"/>
      <c r="L47" s="20">
        <v>-1687698</v>
      </c>
      <c r="M47" s="20"/>
      <c r="N47" s="20">
        <v>-1687698</v>
      </c>
      <c r="O47" s="20"/>
      <c r="P47" s="20"/>
      <c r="Q47" s="20"/>
      <c r="R47" s="20"/>
      <c r="S47" s="20"/>
      <c r="T47" s="20"/>
      <c r="U47" s="20"/>
      <c r="V47" s="20"/>
      <c r="W47" s="20">
        <v>-53535501</v>
      </c>
      <c r="X47" s="20">
        <v>-2870424</v>
      </c>
      <c r="Y47" s="20">
        <v>-50665077</v>
      </c>
      <c r="Z47" s="47">
        <v>1765.0729299922241</v>
      </c>
      <c r="AA47" s="22">
        <v>-5740848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-45485362</v>
      </c>
      <c r="D50" s="50">
        <f t="shared" ref="D50:Y50" si="7">SUM(D47:D49)</f>
        <v>0</v>
      </c>
      <c r="E50" s="51">
        <f t="shared" si="7"/>
        <v>-5740848</v>
      </c>
      <c r="F50" s="52">
        <f t="shared" si="7"/>
        <v>-5740848</v>
      </c>
      <c r="G50" s="52">
        <f t="shared" si="7"/>
        <v>0</v>
      </c>
      <c r="H50" s="52">
        <f t="shared" si="7"/>
        <v>-51847803</v>
      </c>
      <c r="I50" s="52">
        <f t="shared" si="7"/>
        <v>0</v>
      </c>
      <c r="J50" s="52">
        <f t="shared" si="7"/>
        <v>-51847803</v>
      </c>
      <c r="K50" s="52">
        <f t="shared" si="7"/>
        <v>0</v>
      </c>
      <c r="L50" s="52">
        <f t="shared" si="7"/>
        <v>-1687698</v>
      </c>
      <c r="M50" s="52">
        <f t="shared" si="7"/>
        <v>0</v>
      </c>
      <c r="N50" s="52">
        <f t="shared" si="7"/>
        <v>-1687698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-53535501</v>
      </c>
      <c r="X50" s="52">
        <f t="shared" si="7"/>
        <v>-2870424</v>
      </c>
      <c r="Y50" s="52">
        <f t="shared" si="7"/>
        <v>-50665077</v>
      </c>
      <c r="Z50" s="53">
        <f>+IF(X50&lt;&gt;0,+(Y50/X50)*100,0)</f>
        <v>1765.0729299922241</v>
      </c>
      <c r="AA50" s="54">
        <f>SUM(AA47:AA49)</f>
        <v>-5740848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-555750</v>
      </c>
      <c r="F6" s="20">
        <v>-555750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-277878</v>
      </c>
      <c r="Y6" s="20">
        <v>277878</v>
      </c>
      <c r="Z6" s="21">
        <v>-100</v>
      </c>
      <c r="AA6" s="22">
        <v>-555750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555750</v>
      </c>
      <c r="F11" s="20">
        <v>555750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277878</v>
      </c>
      <c r="Y11" s="24">
        <v>-277878</v>
      </c>
      <c r="Z11" s="25">
        <v>-100</v>
      </c>
      <c r="AA11" s="26">
        <v>555750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-20506621</v>
      </c>
      <c r="D17" s="18"/>
      <c r="E17" s="19">
        <v>3705000</v>
      </c>
      <c r="F17" s="20">
        <v>3705000</v>
      </c>
      <c r="G17" s="24"/>
      <c r="H17" s="24"/>
      <c r="I17" s="24">
        <v>20506621</v>
      </c>
      <c r="J17" s="20">
        <v>20506621</v>
      </c>
      <c r="K17" s="24">
        <v>-20506621</v>
      </c>
      <c r="L17" s="24"/>
      <c r="M17" s="20"/>
      <c r="N17" s="24">
        <v>-20506621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1852500</v>
      </c>
      <c r="Y17" s="24">
        <v>-1852500</v>
      </c>
      <c r="Z17" s="25">
        <v>-100</v>
      </c>
      <c r="AA17" s="26">
        <v>3705000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-20506621</v>
      </c>
      <c r="D25" s="29">
        <f t="shared" ref="D25:Y25" si="1">SUM(D15:D24)</f>
        <v>0</v>
      </c>
      <c r="E25" s="35">
        <f t="shared" si="1"/>
        <v>3705000</v>
      </c>
      <c r="F25" s="36">
        <f t="shared" si="1"/>
        <v>3705000</v>
      </c>
      <c r="G25" s="36">
        <f t="shared" si="1"/>
        <v>0</v>
      </c>
      <c r="H25" s="36">
        <f t="shared" si="1"/>
        <v>0</v>
      </c>
      <c r="I25" s="36">
        <f t="shared" si="1"/>
        <v>20506621</v>
      </c>
      <c r="J25" s="36">
        <f t="shared" si="1"/>
        <v>20506621</v>
      </c>
      <c r="K25" s="36">
        <f t="shared" si="1"/>
        <v>-20506621</v>
      </c>
      <c r="L25" s="36">
        <f t="shared" si="1"/>
        <v>0</v>
      </c>
      <c r="M25" s="36">
        <f t="shared" si="1"/>
        <v>0</v>
      </c>
      <c r="N25" s="36">
        <f t="shared" si="1"/>
        <v>-20506621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1852500</v>
      </c>
      <c r="Y25" s="36">
        <f t="shared" si="1"/>
        <v>-1852500</v>
      </c>
      <c r="Z25" s="37">
        <f>+IF(X25&lt;&gt;0,+(Y25/X25)*100,0)</f>
        <v>-100</v>
      </c>
      <c r="AA25" s="38">
        <f>SUM(AA15:AA24)</f>
        <v>3705000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-20506621</v>
      </c>
      <c r="D26" s="29">
        <f>+D13+D25</f>
        <v>0</v>
      </c>
      <c r="E26" s="30">
        <f t="shared" si="2"/>
        <v>3705000</v>
      </c>
      <c r="F26" s="31">
        <f t="shared" si="2"/>
        <v>3705000</v>
      </c>
      <c r="G26" s="31">
        <f t="shared" si="2"/>
        <v>0</v>
      </c>
      <c r="H26" s="31">
        <f t="shared" si="2"/>
        <v>0</v>
      </c>
      <c r="I26" s="31">
        <f t="shared" si="2"/>
        <v>20506621</v>
      </c>
      <c r="J26" s="31">
        <f t="shared" si="2"/>
        <v>20506621</v>
      </c>
      <c r="K26" s="31">
        <f t="shared" si="2"/>
        <v>-20506621</v>
      </c>
      <c r="L26" s="31">
        <f t="shared" si="2"/>
        <v>0</v>
      </c>
      <c r="M26" s="31">
        <f t="shared" si="2"/>
        <v>0</v>
      </c>
      <c r="N26" s="31">
        <f t="shared" si="2"/>
        <v>-20506621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1852500</v>
      </c>
      <c r="Y26" s="31">
        <f t="shared" si="2"/>
        <v>-1852500</v>
      </c>
      <c r="Z26" s="32">
        <f>+IF(X26&lt;&gt;0,+(Y26/X26)*100,0)</f>
        <v>-100</v>
      </c>
      <c r="AA26" s="33">
        <f>+AA13+AA25</f>
        <v>3705000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-3003</v>
      </c>
      <c r="D33" s="18"/>
      <c r="E33" s="19"/>
      <c r="F33" s="20"/>
      <c r="G33" s="20">
        <v>1667000</v>
      </c>
      <c r="H33" s="20"/>
      <c r="I33" s="20">
        <v>3003</v>
      </c>
      <c r="J33" s="20">
        <v>1670003</v>
      </c>
      <c r="K33" s="20">
        <v>-1670003</v>
      </c>
      <c r="L33" s="20"/>
      <c r="M33" s="20"/>
      <c r="N33" s="20">
        <v>-1670003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1667000</v>
      </c>
      <c r="H37" s="31">
        <f t="shared" si="3"/>
        <v>0</v>
      </c>
      <c r="I37" s="31">
        <f t="shared" si="3"/>
        <v>3003</v>
      </c>
      <c r="J37" s="31">
        <f t="shared" si="3"/>
        <v>1670003</v>
      </c>
      <c r="K37" s="31">
        <f t="shared" si="3"/>
        <v>-1670003</v>
      </c>
      <c r="L37" s="31">
        <f t="shared" si="3"/>
        <v>0</v>
      </c>
      <c r="M37" s="31">
        <f t="shared" si="3"/>
        <v>0</v>
      </c>
      <c r="N37" s="31">
        <f t="shared" si="3"/>
        <v>-1670003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1667000</v>
      </c>
      <c r="H44" s="31">
        <f t="shared" si="5"/>
        <v>0</v>
      </c>
      <c r="I44" s="31">
        <f t="shared" si="5"/>
        <v>3003</v>
      </c>
      <c r="J44" s="31">
        <f t="shared" si="5"/>
        <v>1670003</v>
      </c>
      <c r="K44" s="31">
        <f t="shared" si="5"/>
        <v>-1670003</v>
      </c>
      <c r="L44" s="31">
        <f t="shared" si="5"/>
        <v>0</v>
      </c>
      <c r="M44" s="31">
        <f t="shared" si="5"/>
        <v>0</v>
      </c>
      <c r="N44" s="31">
        <f t="shared" si="5"/>
        <v>-1670003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-20503618</v>
      </c>
      <c r="D45" s="42">
        <f t="shared" si="6"/>
        <v>0</v>
      </c>
      <c r="E45" s="43">
        <f t="shared" si="6"/>
        <v>3705000</v>
      </c>
      <c r="F45" s="44">
        <f t="shared" si="6"/>
        <v>3705000</v>
      </c>
      <c r="G45" s="44">
        <f t="shared" si="6"/>
        <v>-1667000</v>
      </c>
      <c r="H45" s="44">
        <f t="shared" si="6"/>
        <v>0</v>
      </c>
      <c r="I45" s="44">
        <f t="shared" si="6"/>
        <v>20503618</v>
      </c>
      <c r="J45" s="44">
        <f t="shared" si="6"/>
        <v>18836618</v>
      </c>
      <c r="K45" s="44">
        <f t="shared" si="6"/>
        <v>-18836618</v>
      </c>
      <c r="L45" s="44">
        <f t="shared" si="6"/>
        <v>0</v>
      </c>
      <c r="M45" s="44">
        <f t="shared" si="6"/>
        <v>0</v>
      </c>
      <c r="N45" s="44">
        <f t="shared" si="6"/>
        <v>-18836618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1852500</v>
      </c>
      <c r="Y45" s="44">
        <f t="shared" si="6"/>
        <v>-1852500</v>
      </c>
      <c r="Z45" s="45">
        <f>+IF(X45&lt;&gt;0,+(Y45/X45)*100,0)</f>
        <v>-100</v>
      </c>
      <c r="AA45" s="46">
        <f>+AA26-AA44</f>
        <v>3705000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60620718</v>
      </c>
      <c r="D6" s="18"/>
      <c r="E6" s="19">
        <v>-23441216</v>
      </c>
      <c r="F6" s="20">
        <v>-23441216</v>
      </c>
      <c r="G6" s="20">
        <v>-611767</v>
      </c>
      <c r="H6" s="20">
        <v>-1865415</v>
      </c>
      <c r="I6" s="20">
        <v>-2629741</v>
      </c>
      <c r="J6" s="20">
        <v>-5106923</v>
      </c>
      <c r="K6" s="20">
        <v>-1772800</v>
      </c>
      <c r="L6" s="20">
        <v>-1439786</v>
      </c>
      <c r="M6" s="20">
        <v>-1229865</v>
      </c>
      <c r="N6" s="20">
        <v>-4442451</v>
      </c>
      <c r="O6" s="20"/>
      <c r="P6" s="20"/>
      <c r="Q6" s="20"/>
      <c r="R6" s="20"/>
      <c r="S6" s="20"/>
      <c r="T6" s="20"/>
      <c r="U6" s="20"/>
      <c r="V6" s="20"/>
      <c r="W6" s="20">
        <v>-9549374</v>
      </c>
      <c r="X6" s="20">
        <v>-11720616</v>
      </c>
      <c r="Y6" s="20">
        <v>2171242</v>
      </c>
      <c r="Z6" s="21">
        <v>-18.524981963405338</v>
      </c>
      <c r="AA6" s="22">
        <v>-23441216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32928341</v>
      </c>
      <c r="F7" s="20">
        <v>32928341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16464168</v>
      </c>
      <c r="Y7" s="20">
        <v>-16464168</v>
      </c>
      <c r="Z7" s="21">
        <v>-100</v>
      </c>
      <c r="AA7" s="22">
        <v>32928341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3907</v>
      </c>
      <c r="D10" s="18"/>
      <c r="E10" s="19">
        <v>-20250000</v>
      </c>
      <c r="F10" s="20">
        <v>-20250000</v>
      </c>
      <c r="G10" s="20">
        <v>1486</v>
      </c>
      <c r="H10" s="20">
        <v>11347</v>
      </c>
      <c r="I10" s="20">
        <v>8541</v>
      </c>
      <c r="J10" s="20">
        <v>21374</v>
      </c>
      <c r="K10" s="20">
        <v>8935</v>
      </c>
      <c r="L10" s="20">
        <v>17126</v>
      </c>
      <c r="M10" s="20">
        <v>9935</v>
      </c>
      <c r="N10" s="20">
        <v>35996</v>
      </c>
      <c r="O10" s="20"/>
      <c r="P10" s="20"/>
      <c r="Q10" s="20"/>
      <c r="R10" s="20"/>
      <c r="S10" s="20"/>
      <c r="T10" s="20"/>
      <c r="U10" s="20"/>
      <c r="V10" s="20"/>
      <c r="W10" s="20">
        <v>57370</v>
      </c>
      <c r="X10" s="20">
        <v>-10125000</v>
      </c>
      <c r="Y10" s="20">
        <v>10182370</v>
      </c>
      <c r="Z10" s="21">
        <v>-100.56661728395062</v>
      </c>
      <c r="AA10" s="22">
        <v>-20250000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7163103</v>
      </c>
      <c r="F11" s="20">
        <v>7163103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3581550</v>
      </c>
      <c r="Y11" s="24">
        <v>-3581550</v>
      </c>
      <c r="Z11" s="25">
        <v>-100</v>
      </c>
      <c r="AA11" s="26">
        <v>7163103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60624625</v>
      </c>
      <c r="D13" s="29">
        <f>SUM(D6:D12)</f>
        <v>0</v>
      </c>
      <c r="E13" s="30">
        <f t="shared" si="0"/>
        <v>-3599772</v>
      </c>
      <c r="F13" s="31">
        <f t="shared" si="0"/>
        <v>-3599772</v>
      </c>
      <c r="G13" s="31">
        <f t="shared" si="0"/>
        <v>-610281</v>
      </c>
      <c r="H13" s="31">
        <f t="shared" si="0"/>
        <v>-1854068</v>
      </c>
      <c r="I13" s="31">
        <f t="shared" si="0"/>
        <v>-2621200</v>
      </c>
      <c r="J13" s="31">
        <f t="shared" si="0"/>
        <v>-5085549</v>
      </c>
      <c r="K13" s="31">
        <f t="shared" si="0"/>
        <v>-1763865</v>
      </c>
      <c r="L13" s="31">
        <f t="shared" si="0"/>
        <v>-1422660</v>
      </c>
      <c r="M13" s="31">
        <f t="shared" si="0"/>
        <v>-1219930</v>
      </c>
      <c r="N13" s="31">
        <f t="shared" si="0"/>
        <v>-4406455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-9492004</v>
      </c>
      <c r="X13" s="31">
        <f t="shared" si="0"/>
        <v>-1799898</v>
      </c>
      <c r="Y13" s="31">
        <f t="shared" si="0"/>
        <v>-7692106</v>
      </c>
      <c r="Z13" s="32">
        <f>+IF(X13&lt;&gt;0,+(Y13/X13)*100,0)</f>
        <v>427.363439483793</v>
      </c>
      <c r="AA13" s="33">
        <f>SUM(AA6:AA12)</f>
        <v>-3599772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18458338</v>
      </c>
      <c r="D17" s="18"/>
      <c r="E17" s="19">
        <v>6000000</v>
      </c>
      <c r="F17" s="20">
        <v>6000000</v>
      </c>
      <c r="G17" s="24"/>
      <c r="H17" s="24"/>
      <c r="I17" s="24">
        <v>-15533131</v>
      </c>
      <c r="J17" s="20">
        <v>-15533131</v>
      </c>
      <c r="K17" s="24">
        <v>2653069</v>
      </c>
      <c r="L17" s="24"/>
      <c r="M17" s="20"/>
      <c r="N17" s="24">
        <v>2653069</v>
      </c>
      <c r="O17" s="24"/>
      <c r="P17" s="24"/>
      <c r="Q17" s="20"/>
      <c r="R17" s="24"/>
      <c r="S17" s="24"/>
      <c r="T17" s="20"/>
      <c r="U17" s="24"/>
      <c r="V17" s="24"/>
      <c r="W17" s="24">
        <v>-12880062</v>
      </c>
      <c r="X17" s="20">
        <v>3000000</v>
      </c>
      <c r="Y17" s="24">
        <v>-15880062</v>
      </c>
      <c r="Z17" s="25">
        <v>-529.33539999999994</v>
      </c>
      <c r="AA17" s="26">
        <v>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18458338</v>
      </c>
      <c r="D25" s="29">
        <f t="shared" ref="D25:Y25" si="1">SUM(D15:D24)</f>
        <v>0</v>
      </c>
      <c r="E25" s="35">
        <f t="shared" si="1"/>
        <v>6000000</v>
      </c>
      <c r="F25" s="36">
        <f t="shared" si="1"/>
        <v>6000000</v>
      </c>
      <c r="G25" s="36">
        <f t="shared" si="1"/>
        <v>0</v>
      </c>
      <c r="H25" s="36">
        <f t="shared" si="1"/>
        <v>0</v>
      </c>
      <c r="I25" s="36">
        <f t="shared" si="1"/>
        <v>-15533131</v>
      </c>
      <c r="J25" s="36">
        <f t="shared" si="1"/>
        <v>-15533131</v>
      </c>
      <c r="K25" s="36">
        <f t="shared" si="1"/>
        <v>2653069</v>
      </c>
      <c r="L25" s="36">
        <f t="shared" si="1"/>
        <v>0</v>
      </c>
      <c r="M25" s="36">
        <f t="shared" si="1"/>
        <v>0</v>
      </c>
      <c r="N25" s="36">
        <f t="shared" si="1"/>
        <v>2653069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-12880062</v>
      </c>
      <c r="X25" s="36">
        <f t="shared" si="1"/>
        <v>3000000</v>
      </c>
      <c r="Y25" s="36">
        <f t="shared" si="1"/>
        <v>-15880062</v>
      </c>
      <c r="Z25" s="37">
        <f>+IF(X25&lt;&gt;0,+(Y25/X25)*100,0)</f>
        <v>-529.33539999999994</v>
      </c>
      <c r="AA25" s="38">
        <f>SUM(AA15:AA24)</f>
        <v>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79082963</v>
      </c>
      <c r="D26" s="29">
        <f>+D13+D25</f>
        <v>0</v>
      </c>
      <c r="E26" s="30">
        <f t="shared" si="2"/>
        <v>2400228</v>
      </c>
      <c r="F26" s="31">
        <f t="shared" si="2"/>
        <v>2400228</v>
      </c>
      <c r="G26" s="31">
        <f t="shared" si="2"/>
        <v>-610281</v>
      </c>
      <c r="H26" s="31">
        <f t="shared" si="2"/>
        <v>-1854068</v>
      </c>
      <c r="I26" s="31">
        <f t="shared" si="2"/>
        <v>-18154331</v>
      </c>
      <c r="J26" s="31">
        <f t="shared" si="2"/>
        <v>-20618680</v>
      </c>
      <c r="K26" s="31">
        <f t="shared" si="2"/>
        <v>889204</v>
      </c>
      <c r="L26" s="31">
        <f t="shared" si="2"/>
        <v>-1422660</v>
      </c>
      <c r="M26" s="31">
        <f t="shared" si="2"/>
        <v>-1219930</v>
      </c>
      <c r="N26" s="31">
        <f t="shared" si="2"/>
        <v>-1753386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-22372066</v>
      </c>
      <c r="X26" s="31">
        <f t="shared" si="2"/>
        <v>1200102</v>
      </c>
      <c r="Y26" s="31">
        <f t="shared" si="2"/>
        <v>-23572168</v>
      </c>
      <c r="Z26" s="32">
        <f>+IF(X26&lt;&gt;0,+(Y26/X26)*100,0)</f>
        <v>-1964.1803780012033</v>
      </c>
      <c r="AA26" s="33">
        <f>+AA13+AA25</f>
        <v>2400228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14283000</v>
      </c>
      <c r="D33" s="18"/>
      <c r="E33" s="19"/>
      <c r="F33" s="20"/>
      <c r="G33" s="20"/>
      <c r="H33" s="20"/>
      <c r="I33" s="20">
        <v>-14283000</v>
      </c>
      <c r="J33" s="20">
        <v>-14283000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-14283000</v>
      </c>
      <c r="X33" s="20"/>
      <c r="Y33" s="20">
        <v>-14283000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14283000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-14283000</v>
      </c>
      <c r="J37" s="31">
        <f t="shared" si="3"/>
        <v>-14283000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-14283000</v>
      </c>
      <c r="X37" s="31">
        <f t="shared" si="3"/>
        <v>0</v>
      </c>
      <c r="Y37" s="31">
        <f t="shared" si="3"/>
        <v>-14283000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14283000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-14283000</v>
      </c>
      <c r="J44" s="31">
        <f t="shared" si="5"/>
        <v>-14283000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-14283000</v>
      </c>
      <c r="X44" s="31">
        <f t="shared" si="5"/>
        <v>0</v>
      </c>
      <c r="Y44" s="31">
        <f t="shared" si="5"/>
        <v>-14283000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64799963</v>
      </c>
      <c r="D45" s="42">
        <f t="shared" si="6"/>
        <v>0</v>
      </c>
      <c r="E45" s="43">
        <f t="shared" si="6"/>
        <v>2400228</v>
      </c>
      <c r="F45" s="44">
        <f t="shared" si="6"/>
        <v>2400228</v>
      </c>
      <c r="G45" s="44">
        <f t="shared" si="6"/>
        <v>-610281</v>
      </c>
      <c r="H45" s="44">
        <f t="shared" si="6"/>
        <v>-1854068</v>
      </c>
      <c r="I45" s="44">
        <f t="shared" si="6"/>
        <v>-3871331</v>
      </c>
      <c r="J45" s="44">
        <f t="shared" si="6"/>
        <v>-6335680</v>
      </c>
      <c r="K45" s="44">
        <f t="shared" si="6"/>
        <v>889204</v>
      </c>
      <c r="L45" s="44">
        <f t="shared" si="6"/>
        <v>-1422660</v>
      </c>
      <c r="M45" s="44">
        <f t="shared" si="6"/>
        <v>-1219930</v>
      </c>
      <c r="N45" s="44">
        <f t="shared" si="6"/>
        <v>-1753386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-8089066</v>
      </c>
      <c r="X45" s="44">
        <f t="shared" si="6"/>
        <v>1200102</v>
      </c>
      <c r="Y45" s="44">
        <f t="shared" si="6"/>
        <v>-9289168</v>
      </c>
      <c r="Z45" s="45">
        <f>+IF(X45&lt;&gt;0,+(Y45/X45)*100,0)</f>
        <v>-774.03154065237788</v>
      </c>
      <c r="AA45" s="46">
        <f>+AA26-AA44</f>
        <v>2400228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8676404</v>
      </c>
      <c r="F6" s="20">
        <v>8676404</v>
      </c>
      <c r="G6" s="20"/>
      <c r="H6" s="20"/>
      <c r="I6" s="20">
        <v>67884</v>
      </c>
      <c r="J6" s="20">
        <v>67884</v>
      </c>
      <c r="K6" s="20">
        <v>2220</v>
      </c>
      <c r="L6" s="20">
        <v>-246862</v>
      </c>
      <c r="M6" s="20">
        <v>-221609</v>
      </c>
      <c r="N6" s="20">
        <v>-466251</v>
      </c>
      <c r="O6" s="20"/>
      <c r="P6" s="20"/>
      <c r="Q6" s="20"/>
      <c r="R6" s="20"/>
      <c r="S6" s="20"/>
      <c r="T6" s="20"/>
      <c r="U6" s="20"/>
      <c r="V6" s="20"/>
      <c r="W6" s="20">
        <v>-398367</v>
      </c>
      <c r="X6" s="20">
        <v>13797221</v>
      </c>
      <c r="Y6" s="20">
        <v>-14195588</v>
      </c>
      <c r="Z6" s="21">
        <v>-102.88729882633612</v>
      </c>
      <c r="AA6" s="22">
        <v>8676404</v>
      </c>
    </row>
    <row r="7" spans="1:27" x14ac:dyDescent="0.25">
      <c r="A7" s="23" t="s">
        <v>35</v>
      </c>
      <c r="B7" s="17" t="s">
        <v>32</v>
      </c>
      <c r="C7" s="18">
        <v>988915</v>
      </c>
      <c r="D7" s="18"/>
      <c r="E7" s="19">
        <v>-1</v>
      </c>
      <c r="F7" s="20">
        <v>-1</v>
      </c>
      <c r="G7" s="20">
        <v>770895</v>
      </c>
      <c r="H7" s="20">
        <v>711324</v>
      </c>
      <c r="I7" s="20">
        <v>-86002</v>
      </c>
      <c r="J7" s="20">
        <v>1396217</v>
      </c>
      <c r="K7" s="20">
        <v>311398</v>
      </c>
      <c r="L7" s="20">
        <v>272473</v>
      </c>
      <c r="M7" s="20">
        <v>223449</v>
      </c>
      <c r="N7" s="20">
        <v>807320</v>
      </c>
      <c r="O7" s="20"/>
      <c r="P7" s="20"/>
      <c r="Q7" s="20"/>
      <c r="R7" s="20"/>
      <c r="S7" s="20"/>
      <c r="T7" s="20"/>
      <c r="U7" s="20"/>
      <c r="V7" s="20"/>
      <c r="W7" s="20">
        <v>2203537</v>
      </c>
      <c r="X7" s="20">
        <v>-2473431</v>
      </c>
      <c r="Y7" s="20">
        <v>4676968</v>
      </c>
      <c r="Z7" s="21">
        <v>-189.08827454657114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5028819</v>
      </c>
      <c r="F11" s="20">
        <v>5028819</v>
      </c>
      <c r="G11" s="24"/>
      <c r="H11" s="24"/>
      <c r="I11" s="24">
        <v>957188</v>
      </c>
      <c r="J11" s="20">
        <v>957188</v>
      </c>
      <c r="K11" s="24">
        <v>320040</v>
      </c>
      <c r="L11" s="24">
        <v>87337</v>
      </c>
      <c r="M11" s="20">
        <v>475387</v>
      </c>
      <c r="N11" s="24">
        <v>882764</v>
      </c>
      <c r="O11" s="24"/>
      <c r="P11" s="24"/>
      <c r="Q11" s="20"/>
      <c r="R11" s="24"/>
      <c r="S11" s="24"/>
      <c r="T11" s="20"/>
      <c r="U11" s="24"/>
      <c r="V11" s="24"/>
      <c r="W11" s="24">
        <v>1839952</v>
      </c>
      <c r="X11" s="20">
        <v>2514410</v>
      </c>
      <c r="Y11" s="24">
        <v>-674458</v>
      </c>
      <c r="Z11" s="25">
        <v>-26.823708146245046</v>
      </c>
      <c r="AA11" s="26">
        <v>5028819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988915</v>
      </c>
      <c r="D13" s="29">
        <f>SUM(D6:D12)</f>
        <v>0</v>
      </c>
      <c r="E13" s="30">
        <f t="shared" si="0"/>
        <v>13705222</v>
      </c>
      <c r="F13" s="31">
        <f t="shared" si="0"/>
        <v>13705222</v>
      </c>
      <c r="G13" s="31">
        <f t="shared" si="0"/>
        <v>770895</v>
      </c>
      <c r="H13" s="31">
        <f t="shared" si="0"/>
        <v>711324</v>
      </c>
      <c r="I13" s="31">
        <f t="shared" si="0"/>
        <v>939070</v>
      </c>
      <c r="J13" s="31">
        <f t="shared" si="0"/>
        <v>2421289</v>
      </c>
      <c r="K13" s="31">
        <f t="shared" si="0"/>
        <v>633658</v>
      </c>
      <c r="L13" s="31">
        <f t="shared" si="0"/>
        <v>112948</v>
      </c>
      <c r="M13" s="31">
        <f t="shared" si="0"/>
        <v>477227</v>
      </c>
      <c r="N13" s="31">
        <f t="shared" si="0"/>
        <v>1223833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3645122</v>
      </c>
      <c r="X13" s="31">
        <f t="shared" si="0"/>
        <v>13838200</v>
      </c>
      <c r="Y13" s="31">
        <f t="shared" si="0"/>
        <v>-10193078</v>
      </c>
      <c r="Z13" s="32">
        <f>+IF(X13&lt;&gt;0,+(Y13/X13)*100,0)</f>
        <v>-73.658987440563081</v>
      </c>
      <c r="AA13" s="33">
        <f>SUM(AA6:AA12)</f>
        <v>13705222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-2040452</v>
      </c>
      <c r="F17" s="20">
        <v>-2040452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-1020228</v>
      </c>
      <c r="Y17" s="24">
        <v>1020228</v>
      </c>
      <c r="Z17" s="25">
        <v>-100</v>
      </c>
      <c r="AA17" s="26">
        <v>-2040452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-2040452</v>
      </c>
      <c r="F25" s="36">
        <f t="shared" si="1"/>
        <v>-2040452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-1020228</v>
      </c>
      <c r="Y25" s="36">
        <f t="shared" si="1"/>
        <v>1020228</v>
      </c>
      <c r="Z25" s="37">
        <f>+IF(X25&lt;&gt;0,+(Y25/X25)*100,0)</f>
        <v>-100</v>
      </c>
      <c r="AA25" s="38">
        <f>SUM(AA15:AA24)</f>
        <v>-2040452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988915</v>
      </c>
      <c r="D26" s="29">
        <f>+D13+D25</f>
        <v>0</v>
      </c>
      <c r="E26" s="30">
        <f t="shared" si="2"/>
        <v>11664770</v>
      </c>
      <c r="F26" s="31">
        <f t="shared" si="2"/>
        <v>11664770</v>
      </c>
      <c r="G26" s="31">
        <f t="shared" si="2"/>
        <v>770895</v>
      </c>
      <c r="H26" s="31">
        <f t="shared" si="2"/>
        <v>711324</v>
      </c>
      <c r="I26" s="31">
        <f t="shared" si="2"/>
        <v>939070</v>
      </c>
      <c r="J26" s="31">
        <f t="shared" si="2"/>
        <v>2421289</v>
      </c>
      <c r="K26" s="31">
        <f t="shared" si="2"/>
        <v>633658</v>
      </c>
      <c r="L26" s="31">
        <f t="shared" si="2"/>
        <v>112948</v>
      </c>
      <c r="M26" s="31">
        <f t="shared" si="2"/>
        <v>477227</v>
      </c>
      <c r="N26" s="31">
        <f t="shared" si="2"/>
        <v>1223833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3645122</v>
      </c>
      <c r="X26" s="31">
        <f t="shared" si="2"/>
        <v>12817972</v>
      </c>
      <c r="Y26" s="31">
        <f t="shared" si="2"/>
        <v>-9172850</v>
      </c>
      <c r="Z26" s="32">
        <f>+IF(X26&lt;&gt;0,+(Y26/X26)*100,0)</f>
        <v>-71.562412525163893</v>
      </c>
      <c r="AA26" s="33">
        <f>+AA13+AA25</f>
        <v>11664770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429535</v>
      </c>
      <c r="D31" s="18"/>
      <c r="E31" s="19">
        <v>4</v>
      </c>
      <c r="F31" s="20">
        <v>4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</v>
      </c>
      <c r="Y31" s="20">
        <v>-4</v>
      </c>
      <c r="Z31" s="21">
        <v>-100</v>
      </c>
      <c r="AA31" s="22">
        <v>4</v>
      </c>
    </row>
    <row r="32" spans="1:27" x14ac:dyDescent="0.25">
      <c r="A32" s="23" t="s">
        <v>59</v>
      </c>
      <c r="B32" s="17" t="s">
        <v>32</v>
      </c>
      <c r="C32" s="18">
        <v>917624</v>
      </c>
      <c r="D32" s="18"/>
      <c r="E32" s="19">
        <v>357324137</v>
      </c>
      <c r="F32" s="20">
        <v>357324137</v>
      </c>
      <c r="G32" s="20">
        <v>78290</v>
      </c>
      <c r="H32" s="20">
        <v>77242</v>
      </c>
      <c r="I32" s="20">
        <v>7044955</v>
      </c>
      <c r="J32" s="20">
        <v>7200487</v>
      </c>
      <c r="K32" s="20">
        <v>2233705</v>
      </c>
      <c r="L32" s="20">
        <v>193901</v>
      </c>
      <c r="M32" s="20">
        <v>3375387</v>
      </c>
      <c r="N32" s="20">
        <v>5802993</v>
      </c>
      <c r="O32" s="20"/>
      <c r="P32" s="20"/>
      <c r="Q32" s="20"/>
      <c r="R32" s="20"/>
      <c r="S32" s="20"/>
      <c r="T32" s="20"/>
      <c r="U32" s="20"/>
      <c r="V32" s="20"/>
      <c r="W32" s="20">
        <v>13003480</v>
      </c>
      <c r="X32" s="20">
        <v>55500406</v>
      </c>
      <c r="Y32" s="20">
        <v>-42496926</v>
      </c>
      <c r="Z32" s="21">
        <v>-76.570477700649604</v>
      </c>
      <c r="AA32" s="22">
        <v>357324137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-1108844</v>
      </c>
      <c r="L33" s="20">
        <v>-687697</v>
      </c>
      <c r="M33" s="20">
        <v>-7891737</v>
      </c>
      <c r="N33" s="20">
        <v>-9688278</v>
      </c>
      <c r="O33" s="20"/>
      <c r="P33" s="20"/>
      <c r="Q33" s="20"/>
      <c r="R33" s="20"/>
      <c r="S33" s="20"/>
      <c r="T33" s="20"/>
      <c r="U33" s="20"/>
      <c r="V33" s="20"/>
      <c r="W33" s="20">
        <v>-9688278</v>
      </c>
      <c r="X33" s="20"/>
      <c r="Y33" s="20">
        <v>-9688278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4972834</v>
      </c>
      <c r="F35" s="20">
        <v>4972834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2486418</v>
      </c>
      <c r="Y35" s="20">
        <v>-2486418</v>
      </c>
      <c r="Z35" s="21">
        <v>-100</v>
      </c>
      <c r="AA35" s="22">
        <v>4972834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1347159</v>
      </c>
      <c r="D37" s="29">
        <f t="shared" ref="D37:Y37" si="3">SUM(D29:D36)</f>
        <v>0</v>
      </c>
      <c r="E37" s="30">
        <f t="shared" si="3"/>
        <v>362296975</v>
      </c>
      <c r="F37" s="31">
        <f t="shared" si="3"/>
        <v>362296975</v>
      </c>
      <c r="G37" s="31">
        <f t="shared" si="3"/>
        <v>78290</v>
      </c>
      <c r="H37" s="31">
        <f t="shared" si="3"/>
        <v>77242</v>
      </c>
      <c r="I37" s="31">
        <f t="shared" si="3"/>
        <v>7044955</v>
      </c>
      <c r="J37" s="31">
        <f t="shared" si="3"/>
        <v>7200487</v>
      </c>
      <c r="K37" s="31">
        <f t="shared" si="3"/>
        <v>1124861</v>
      </c>
      <c r="L37" s="31">
        <f t="shared" si="3"/>
        <v>-493796</v>
      </c>
      <c r="M37" s="31">
        <f t="shared" si="3"/>
        <v>-4516350</v>
      </c>
      <c r="N37" s="31">
        <f t="shared" si="3"/>
        <v>-3885285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3315202</v>
      </c>
      <c r="X37" s="31">
        <f t="shared" si="3"/>
        <v>57986828</v>
      </c>
      <c r="Y37" s="31">
        <f t="shared" si="3"/>
        <v>-54671626</v>
      </c>
      <c r="Z37" s="32">
        <f>+IF(X37&lt;&gt;0,+(Y37/X37)*100,0)</f>
        <v>-94.282836095121468</v>
      </c>
      <c r="AA37" s="33">
        <f>SUM(AA29:AA36)</f>
        <v>362296975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1347159</v>
      </c>
      <c r="D44" s="29">
        <f>+D37+D43</f>
        <v>0</v>
      </c>
      <c r="E44" s="30">
        <f t="shared" si="5"/>
        <v>362296975</v>
      </c>
      <c r="F44" s="31">
        <f t="shared" si="5"/>
        <v>362296975</v>
      </c>
      <c r="G44" s="31">
        <f t="shared" si="5"/>
        <v>78290</v>
      </c>
      <c r="H44" s="31">
        <f t="shared" si="5"/>
        <v>77242</v>
      </c>
      <c r="I44" s="31">
        <f t="shared" si="5"/>
        <v>7044955</v>
      </c>
      <c r="J44" s="31">
        <f t="shared" si="5"/>
        <v>7200487</v>
      </c>
      <c r="K44" s="31">
        <f t="shared" si="5"/>
        <v>1124861</v>
      </c>
      <c r="L44" s="31">
        <f t="shared" si="5"/>
        <v>-493796</v>
      </c>
      <c r="M44" s="31">
        <f t="shared" si="5"/>
        <v>-4516350</v>
      </c>
      <c r="N44" s="31">
        <f t="shared" si="5"/>
        <v>-3885285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3315202</v>
      </c>
      <c r="X44" s="31">
        <f t="shared" si="5"/>
        <v>57986828</v>
      </c>
      <c r="Y44" s="31">
        <f t="shared" si="5"/>
        <v>-54671626</v>
      </c>
      <c r="Z44" s="32">
        <f>+IF(X44&lt;&gt;0,+(Y44/X44)*100,0)</f>
        <v>-94.282836095121468</v>
      </c>
      <c r="AA44" s="33">
        <f>+AA37+AA43</f>
        <v>362296975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-358244</v>
      </c>
      <c r="D45" s="42">
        <f t="shared" si="6"/>
        <v>0</v>
      </c>
      <c r="E45" s="43">
        <f t="shared" si="6"/>
        <v>-350632205</v>
      </c>
      <c r="F45" s="44">
        <f t="shared" si="6"/>
        <v>-350632205</v>
      </c>
      <c r="G45" s="44">
        <f t="shared" si="6"/>
        <v>692605</v>
      </c>
      <c r="H45" s="44">
        <f t="shared" si="6"/>
        <v>634082</v>
      </c>
      <c r="I45" s="44">
        <f t="shared" si="6"/>
        <v>-6105885</v>
      </c>
      <c r="J45" s="44">
        <f t="shared" si="6"/>
        <v>-4779198</v>
      </c>
      <c r="K45" s="44">
        <f t="shared" si="6"/>
        <v>-491203</v>
      </c>
      <c r="L45" s="44">
        <f t="shared" si="6"/>
        <v>606744</v>
      </c>
      <c r="M45" s="44">
        <f t="shared" si="6"/>
        <v>4993577</v>
      </c>
      <c r="N45" s="44">
        <f t="shared" si="6"/>
        <v>5109118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329920</v>
      </c>
      <c r="X45" s="44">
        <f t="shared" si="6"/>
        <v>-45168856</v>
      </c>
      <c r="Y45" s="44">
        <f t="shared" si="6"/>
        <v>45498776</v>
      </c>
      <c r="Z45" s="45">
        <f>+IF(X45&lt;&gt;0,+(Y45/X45)*100,0)</f>
        <v>-100.73041477959947</v>
      </c>
      <c r="AA45" s="46">
        <f>+AA26-AA44</f>
        <v>-350632205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122563240</v>
      </c>
      <c r="D6" s="18"/>
      <c r="E6" s="19">
        <v>92023805</v>
      </c>
      <c r="F6" s="20">
        <v>92023805</v>
      </c>
      <c r="G6" s="20">
        <v>127237770</v>
      </c>
      <c r="H6" s="20">
        <v>-5241166</v>
      </c>
      <c r="I6" s="20">
        <v>3218959</v>
      </c>
      <c r="J6" s="20">
        <v>125215563</v>
      </c>
      <c r="K6" s="20">
        <v>-2528583</v>
      </c>
      <c r="L6" s="20">
        <v>1531953</v>
      </c>
      <c r="M6" s="20">
        <v>-1614905</v>
      </c>
      <c r="N6" s="20">
        <v>-2611535</v>
      </c>
      <c r="O6" s="20"/>
      <c r="P6" s="20"/>
      <c r="Q6" s="20"/>
      <c r="R6" s="20"/>
      <c r="S6" s="20"/>
      <c r="T6" s="20"/>
      <c r="U6" s="20"/>
      <c r="V6" s="20"/>
      <c r="W6" s="20">
        <v>122604028</v>
      </c>
      <c r="X6" s="20">
        <v>69372758</v>
      </c>
      <c r="Y6" s="20">
        <v>53231270</v>
      </c>
      <c r="Z6" s="21">
        <v>76.732238323291114</v>
      </c>
      <c r="AA6" s="22">
        <v>92023805</v>
      </c>
    </row>
    <row r="7" spans="1:27" x14ac:dyDescent="0.25">
      <c r="A7" s="23" t="s">
        <v>35</v>
      </c>
      <c r="B7" s="17" t="s">
        <v>32</v>
      </c>
      <c r="C7" s="18">
        <v>16582586</v>
      </c>
      <c r="D7" s="18"/>
      <c r="E7" s="19">
        <v>-70247845</v>
      </c>
      <c r="F7" s="20">
        <v>-70247845</v>
      </c>
      <c r="G7" s="20">
        <v>19776691</v>
      </c>
      <c r="H7" s="20">
        <v>1897225</v>
      </c>
      <c r="I7" s="20">
        <v>572529</v>
      </c>
      <c r="J7" s="20">
        <v>22246445</v>
      </c>
      <c r="K7" s="20">
        <v>1538329</v>
      </c>
      <c r="L7" s="20">
        <v>1731617</v>
      </c>
      <c r="M7" s="20">
        <v>1254021</v>
      </c>
      <c r="N7" s="20">
        <v>4523967</v>
      </c>
      <c r="O7" s="20"/>
      <c r="P7" s="20"/>
      <c r="Q7" s="20"/>
      <c r="R7" s="20"/>
      <c r="S7" s="20"/>
      <c r="T7" s="20"/>
      <c r="U7" s="20"/>
      <c r="V7" s="20"/>
      <c r="W7" s="20">
        <v>26770412</v>
      </c>
      <c r="X7" s="20">
        <v>-54972834</v>
      </c>
      <c r="Y7" s="20">
        <v>81743246</v>
      </c>
      <c r="Z7" s="21">
        <v>-148.69752940152222</v>
      </c>
      <c r="AA7" s="22">
        <v>-70247845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412128</v>
      </c>
      <c r="F8" s="20">
        <v>412128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206064</v>
      </c>
      <c r="Y8" s="20">
        <v>-206064</v>
      </c>
      <c r="Z8" s="21">
        <v>-100</v>
      </c>
      <c r="AA8" s="22">
        <v>412128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-577332</v>
      </c>
      <c r="D10" s="18"/>
      <c r="E10" s="19">
        <v>-221000</v>
      </c>
      <c r="F10" s="20">
        <v>-221000</v>
      </c>
      <c r="G10" s="20">
        <v>-577332</v>
      </c>
      <c r="H10" s="20"/>
      <c r="I10" s="20">
        <v>-132549</v>
      </c>
      <c r="J10" s="20">
        <v>-709881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-709881</v>
      </c>
      <c r="X10" s="20">
        <v>-160752</v>
      </c>
      <c r="Y10" s="20">
        <v>-549129</v>
      </c>
      <c r="Z10" s="21">
        <v>341.60010450880856</v>
      </c>
      <c r="AA10" s="22">
        <v>-221000</v>
      </c>
    </row>
    <row r="11" spans="1:27" x14ac:dyDescent="0.25">
      <c r="A11" s="23" t="s">
        <v>39</v>
      </c>
      <c r="B11" s="17" t="s">
        <v>32</v>
      </c>
      <c r="C11" s="18">
        <v>18951569</v>
      </c>
      <c r="D11" s="18"/>
      <c r="E11" s="19"/>
      <c r="F11" s="20"/>
      <c r="G11" s="24">
        <v>19840108</v>
      </c>
      <c r="H11" s="24">
        <v>838934</v>
      </c>
      <c r="I11" s="24">
        <v>-553367</v>
      </c>
      <c r="J11" s="20">
        <v>20125675</v>
      </c>
      <c r="K11" s="24">
        <v>486665</v>
      </c>
      <c r="L11" s="24">
        <v>50014</v>
      </c>
      <c r="M11" s="20">
        <v>478205</v>
      </c>
      <c r="N11" s="24">
        <v>1014884</v>
      </c>
      <c r="O11" s="24"/>
      <c r="P11" s="24"/>
      <c r="Q11" s="20"/>
      <c r="R11" s="24"/>
      <c r="S11" s="24"/>
      <c r="T11" s="20"/>
      <c r="U11" s="24"/>
      <c r="V11" s="24"/>
      <c r="W11" s="24">
        <v>21140559</v>
      </c>
      <c r="X11" s="20"/>
      <c r="Y11" s="24">
        <v>21140559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-95016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157425047</v>
      </c>
      <c r="D13" s="29">
        <f>SUM(D6:D12)</f>
        <v>0</v>
      </c>
      <c r="E13" s="30">
        <f t="shared" si="0"/>
        <v>21967088</v>
      </c>
      <c r="F13" s="31">
        <f t="shared" si="0"/>
        <v>21967088</v>
      </c>
      <c r="G13" s="31">
        <f t="shared" si="0"/>
        <v>166182221</v>
      </c>
      <c r="H13" s="31">
        <f t="shared" si="0"/>
        <v>-2505007</v>
      </c>
      <c r="I13" s="31">
        <f t="shared" si="0"/>
        <v>3105572</v>
      </c>
      <c r="J13" s="31">
        <f t="shared" si="0"/>
        <v>166782786</v>
      </c>
      <c r="K13" s="31">
        <f t="shared" si="0"/>
        <v>-503589</v>
      </c>
      <c r="L13" s="31">
        <f t="shared" si="0"/>
        <v>3313584</v>
      </c>
      <c r="M13" s="31">
        <f t="shared" si="0"/>
        <v>117321</v>
      </c>
      <c r="N13" s="31">
        <f t="shared" si="0"/>
        <v>2927316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169710102</v>
      </c>
      <c r="X13" s="31">
        <f t="shared" si="0"/>
        <v>14445236</v>
      </c>
      <c r="Y13" s="31">
        <f t="shared" si="0"/>
        <v>155264866</v>
      </c>
      <c r="Z13" s="32">
        <f>+IF(X13&lt;&gt;0,+(Y13/X13)*100,0)</f>
        <v>1074.8517088955832</v>
      </c>
      <c r="AA13" s="33">
        <f>SUM(AA6:AA12)</f>
        <v>21967088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-822139</v>
      </c>
      <c r="D17" s="18"/>
      <c r="E17" s="19">
        <v>1000</v>
      </c>
      <c r="F17" s="20">
        <v>1000</v>
      </c>
      <c r="G17" s="24">
        <v>1766937</v>
      </c>
      <c r="H17" s="24">
        <v>-2589076</v>
      </c>
      <c r="I17" s="24"/>
      <c r="J17" s="20">
        <v>-822139</v>
      </c>
      <c r="K17" s="24"/>
      <c r="L17" s="24">
        <v>694548</v>
      </c>
      <c r="M17" s="20">
        <v>351252</v>
      </c>
      <c r="N17" s="24">
        <v>1045800</v>
      </c>
      <c r="O17" s="24"/>
      <c r="P17" s="24"/>
      <c r="Q17" s="20"/>
      <c r="R17" s="24"/>
      <c r="S17" s="24"/>
      <c r="T17" s="20"/>
      <c r="U17" s="24"/>
      <c r="V17" s="24"/>
      <c r="W17" s="24">
        <v>223661</v>
      </c>
      <c r="X17" s="20">
        <v>-248998</v>
      </c>
      <c r="Y17" s="24">
        <v>472659</v>
      </c>
      <c r="Z17" s="25">
        <v>-189.82441626037158</v>
      </c>
      <c r="AA17" s="26">
        <v>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-822139</v>
      </c>
      <c r="D25" s="29">
        <f t="shared" ref="D25:Y25" si="1">SUM(D15:D24)</f>
        <v>0</v>
      </c>
      <c r="E25" s="35">
        <f t="shared" si="1"/>
        <v>1000</v>
      </c>
      <c r="F25" s="36">
        <f t="shared" si="1"/>
        <v>1000</v>
      </c>
      <c r="G25" s="36">
        <f t="shared" si="1"/>
        <v>1766937</v>
      </c>
      <c r="H25" s="36">
        <f t="shared" si="1"/>
        <v>-2589076</v>
      </c>
      <c r="I25" s="36">
        <f t="shared" si="1"/>
        <v>0</v>
      </c>
      <c r="J25" s="36">
        <f t="shared" si="1"/>
        <v>-822139</v>
      </c>
      <c r="K25" s="36">
        <f t="shared" si="1"/>
        <v>0</v>
      </c>
      <c r="L25" s="36">
        <f t="shared" si="1"/>
        <v>694548</v>
      </c>
      <c r="M25" s="36">
        <f t="shared" si="1"/>
        <v>351252</v>
      </c>
      <c r="N25" s="36">
        <f t="shared" si="1"/>
        <v>1045800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223661</v>
      </c>
      <c r="X25" s="36">
        <f t="shared" si="1"/>
        <v>-248998</v>
      </c>
      <c r="Y25" s="36">
        <f t="shared" si="1"/>
        <v>472659</v>
      </c>
      <c r="Z25" s="37">
        <f>+IF(X25&lt;&gt;0,+(Y25/X25)*100,0)</f>
        <v>-189.82441626037158</v>
      </c>
      <c r="AA25" s="38">
        <f>SUM(AA15:AA24)</f>
        <v>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156602908</v>
      </c>
      <c r="D26" s="29">
        <f>+D13+D25</f>
        <v>0</v>
      </c>
      <c r="E26" s="30">
        <f t="shared" si="2"/>
        <v>21968088</v>
      </c>
      <c r="F26" s="31">
        <f t="shared" si="2"/>
        <v>21968088</v>
      </c>
      <c r="G26" s="31">
        <f t="shared" si="2"/>
        <v>167949158</v>
      </c>
      <c r="H26" s="31">
        <f t="shared" si="2"/>
        <v>-5094083</v>
      </c>
      <c r="I26" s="31">
        <f t="shared" si="2"/>
        <v>3105572</v>
      </c>
      <c r="J26" s="31">
        <f t="shared" si="2"/>
        <v>165960647</v>
      </c>
      <c r="K26" s="31">
        <f t="shared" si="2"/>
        <v>-503589</v>
      </c>
      <c r="L26" s="31">
        <f t="shared" si="2"/>
        <v>4008132</v>
      </c>
      <c r="M26" s="31">
        <f t="shared" si="2"/>
        <v>468573</v>
      </c>
      <c r="N26" s="31">
        <f t="shared" si="2"/>
        <v>3973116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169933763</v>
      </c>
      <c r="X26" s="31">
        <f t="shared" si="2"/>
        <v>14196238</v>
      </c>
      <c r="Y26" s="31">
        <f t="shared" si="2"/>
        <v>155737525</v>
      </c>
      <c r="Z26" s="32">
        <f>+IF(X26&lt;&gt;0,+(Y26/X26)*100,0)</f>
        <v>1097.0337704960989</v>
      </c>
      <c r="AA26" s="33">
        <f>+AA13+AA25</f>
        <v>21968088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565209</v>
      </c>
      <c r="D31" s="18"/>
      <c r="E31" s="19">
        <v>1700000</v>
      </c>
      <c r="F31" s="20">
        <v>1700000</v>
      </c>
      <c r="G31" s="20">
        <v>596595</v>
      </c>
      <c r="H31" s="20">
        <v>1518</v>
      </c>
      <c r="I31" s="20">
        <v>14458</v>
      </c>
      <c r="J31" s="20">
        <v>612571</v>
      </c>
      <c r="K31" s="20">
        <v>29686</v>
      </c>
      <c r="L31" s="20">
        <v>28185</v>
      </c>
      <c r="M31" s="20">
        <v>10337</v>
      </c>
      <c r="N31" s="20">
        <v>68208</v>
      </c>
      <c r="O31" s="20"/>
      <c r="P31" s="20"/>
      <c r="Q31" s="20"/>
      <c r="R31" s="20"/>
      <c r="S31" s="20"/>
      <c r="T31" s="20"/>
      <c r="U31" s="20"/>
      <c r="V31" s="20"/>
      <c r="W31" s="20">
        <v>680779</v>
      </c>
      <c r="X31" s="20">
        <v>1700000</v>
      </c>
      <c r="Y31" s="20">
        <v>-1019221</v>
      </c>
      <c r="Z31" s="21">
        <v>-59.954176470588237</v>
      </c>
      <c r="AA31" s="22">
        <v>1700000</v>
      </c>
    </row>
    <row r="32" spans="1:27" x14ac:dyDescent="0.25">
      <c r="A32" s="23" t="s">
        <v>59</v>
      </c>
      <c r="B32" s="17" t="s">
        <v>32</v>
      </c>
      <c r="C32" s="18">
        <v>145080027</v>
      </c>
      <c r="D32" s="18"/>
      <c r="E32" s="19">
        <v>-39993640</v>
      </c>
      <c r="F32" s="20">
        <v>-39993640</v>
      </c>
      <c r="G32" s="20">
        <v>150801718</v>
      </c>
      <c r="H32" s="20">
        <v>-2227283</v>
      </c>
      <c r="I32" s="20">
        <v>3962812</v>
      </c>
      <c r="J32" s="20">
        <v>152537247</v>
      </c>
      <c r="K32" s="20">
        <v>-1000816</v>
      </c>
      <c r="L32" s="20">
        <v>4050166</v>
      </c>
      <c r="M32" s="20">
        <v>-541181</v>
      </c>
      <c r="N32" s="20">
        <v>2508169</v>
      </c>
      <c r="O32" s="20"/>
      <c r="P32" s="20"/>
      <c r="Q32" s="20"/>
      <c r="R32" s="20"/>
      <c r="S32" s="20"/>
      <c r="T32" s="20"/>
      <c r="U32" s="20"/>
      <c r="V32" s="20"/>
      <c r="W32" s="20">
        <v>155045416</v>
      </c>
      <c r="X32" s="20">
        <v>-24823263</v>
      </c>
      <c r="Y32" s="20">
        <v>179868679</v>
      </c>
      <c r="Z32" s="21">
        <v>-724.59724170831214</v>
      </c>
      <c r="AA32" s="22">
        <v>-39993640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-128075</v>
      </c>
      <c r="I33" s="20">
        <v>-63775</v>
      </c>
      <c r="J33" s="20">
        <v>-191850</v>
      </c>
      <c r="K33" s="20">
        <v>-125189</v>
      </c>
      <c r="L33" s="20">
        <v>-1140308</v>
      </c>
      <c r="M33" s="20">
        <v>-521930</v>
      </c>
      <c r="N33" s="20">
        <v>-1787427</v>
      </c>
      <c r="O33" s="20"/>
      <c r="P33" s="20"/>
      <c r="Q33" s="20"/>
      <c r="R33" s="20"/>
      <c r="S33" s="20"/>
      <c r="T33" s="20"/>
      <c r="U33" s="20"/>
      <c r="V33" s="20"/>
      <c r="W33" s="20">
        <v>-1979277</v>
      </c>
      <c r="X33" s="20"/>
      <c r="Y33" s="20">
        <v>-1979277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2658057</v>
      </c>
      <c r="D35" s="18"/>
      <c r="E35" s="19">
        <v>20551150</v>
      </c>
      <c r="F35" s="20">
        <v>20551150</v>
      </c>
      <c r="G35" s="20">
        <v>3757010</v>
      </c>
      <c r="H35" s="20">
        <v>152457</v>
      </c>
      <c r="I35" s="20">
        <v>97307</v>
      </c>
      <c r="J35" s="20">
        <v>4006774</v>
      </c>
      <c r="K35" s="20">
        <v>74721</v>
      </c>
      <c r="L35" s="20">
        <v>278949</v>
      </c>
      <c r="M35" s="20">
        <v>282206</v>
      </c>
      <c r="N35" s="20">
        <v>635876</v>
      </c>
      <c r="O35" s="20"/>
      <c r="P35" s="20"/>
      <c r="Q35" s="20"/>
      <c r="R35" s="20"/>
      <c r="S35" s="20"/>
      <c r="T35" s="20"/>
      <c r="U35" s="20"/>
      <c r="V35" s="20"/>
      <c r="W35" s="20">
        <v>4642650</v>
      </c>
      <c r="X35" s="20">
        <v>15533779</v>
      </c>
      <c r="Y35" s="20">
        <v>-10891129</v>
      </c>
      <c r="Z35" s="21">
        <v>-70.112552779333342</v>
      </c>
      <c r="AA35" s="22">
        <v>20551150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148303293</v>
      </c>
      <c r="D37" s="29">
        <f t="shared" ref="D37:Y37" si="3">SUM(D29:D36)</f>
        <v>0</v>
      </c>
      <c r="E37" s="30">
        <f t="shared" si="3"/>
        <v>-17742490</v>
      </c>
      <c r="F37" s="31">
        <f t="shared" si="3"/>
        <v>-17742490</v>
      </c>
      <c r="G37" s="31">
        <f t="shared" si="3"/>
        <v>155155323</v>
      </c>
      <c r="H37" s="31">
        <f t="shared" si="3"/>
        <v>-2201383</v>
      </c>
      <c r="I37" s="31">
        <f t="shared" si="3"/>
        <v>4010802</v>
      </c>
      <c r="J37" s="31">
        <f t="shared" si="3"/>
        <v>156964742</v>
      </c>
      <c r="K37" s="31">
        <f t="shared" si="3"/>
        <v>-1021598</v>
      </c>
      <c r="L37" s="31">
        <f t="shared" si="3"/>
        <v>3216992</v>
      </c>
      <c r="M37" s="31">
        <f t="shared" si="3"/>
        <v>-770568</v>
      </c>
      <c r="N37" s="31">
        <f t="shared" si="3"/>
        <v>1424826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158389568</v>
      </c>
      <c r="X37" s="31">
        <f t="shared" si="3"/>
        <v>-7589484</v>
      </c>
      <c r="Y37" s="31">
        <f t="shared" si="3"/>
        <v>165979052</v>
      </c>
      <c r="Z37" s="32">
        <f>+IF(X37&lt;&gt;0,+(Y37/X37)*100,0)</f>
        <v>-2186.96095808358</v>
      </c>
      <c r="AA37" s="33">
        <f>SUM(AA29:AA36)</f>
        <v>-17742490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148303293</v>
      </c>
      <c r="D44" s="29">
        <f>+D37+D43</f>
        <v>0</v>
      </c>
      <c r="E44" s="30">
        <f t="shared" si="5"/>
        <v>-17742490</v>
      </c>
      <c r="F44" s="31">
        <f t="shared" si="5"/>
        <v>-17742490</v>
      </c>
      <c r="G44" s="31">
        <f t="shared" si="5"/>
        <v>155155323</v>
      </c>
      <c r="H44" s="31">
        <f t="shared" si="5"/>
        <v>-2201383</v>
      </c>
      <c r="I44" s="31">
        <f t="shared" si="5"/>
        <v>4010802</v>
      </c>
      <c r="J44" s="31">
        <f t="shared" si="5"/>
        <v>156964742</v>
      </c>
      <c r="K44" s="31">
        <f t="shared" si="5"/>
        <v>-1021598</v>
      </c>
      <c r="L44" s="31">
        <f t="shared" si="5"/>
        <v>3216992</v>
      </c>
      <c r="M44" s="31">
        <f t="shared" si="5"/>
        <v>-770568</v>
      </c>
      <c r="N44" s="31">
        <f t="shared" si="5"/>
        <v>1424826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158389568</v>
      </c>
      <c r="X44" s="31">
        <f t="shared" si="5"/>
        <v>-7589484</v>
      </c>
      <c r="Y44" s="31">
        <f t="shared" si="5"/>
        <v>165979052</v>
      </c>
      <c r="Z44" s="32">
        <f>+IF(X44&lt;&gt;0,+(Y44/X44)*100,0)</f>
        <v>-2186.96095808358</v>
      </c>
      <c r="AA44" s="33">
        <f>+AA37+AA43</f>
        <v>-17742490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8299615</v>
      </c>
      <c r="D45" s="42">
        <f t="shared" si="6"/>
        <v>0</v>
      </c>
      <c r="E45" s="43">
        <f t="shared" si="6"/>
        <v>39710578</v>
      </c>
      <c r="F45" s="44">
        <f t="shared" si="6"/>
        <v>39710578</v>
      </c>
      <c r="G45" s="44">
        <f t="shared" si="6"/>
        <v>12793835</v>
      </c>
      <c r="H45" s="44">
        <f t="shared" si="6"/>
        <v>-2892700</v>
      </c>
      <c r="I45" s="44">
        <f t="shared" si="6"/>
        <v>-905230</v>
      </c>
      <c r="J45" s="44">
        <f t="shared" si="6"/>
        <v>8995905</v>
      </c>
      <c r="K45" s="44">
        <f t="shared" si="6"/>
        <v>518009</v>
      </c>
      <c r="L45" s="44">
        <f t="shared" si="6"/>
        <v>791140</v>
      </c>
      <c r="M45" s="44">
        <f t="shared" si="6"/>
        <v>1239141</v>
      </c>
      <c r="N45" s="44">
        <f t="shared" si="6"/>
        <v>2548290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11544195</v>
      </c>
      <c r="X45" s="44">
        <f t="shared" si="6"/>
        <v>21785722</v>
      </c>
      <c r="Y45" s="44">
        <f t="shared" si="6"/>
        <v>-10241527</v>
      </c>
      <c r="Z45" s="45">
        <f>+IF(X45&lt;&gt;0,+(Y45/X45)*100,0)</f>
        <v>-47.010271222592486</v>
      </c>
      <c r="AA45" s="46">
        <f>+AA26-AA44</f>
        <v>39710578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-19860591</v>
      </c>
      <c r="D47" s="18"/>
      <c r="E47" s="19">
        <v>41410578</v>
      </c>
      <c r="F47" s="20">
        <v>41410578</v>
      </c>
      <c r="G47" s="20">
        <v>-20702901</v>
      </c>
      <c r="H47" s="20">
        <v>949209</v>
      </c>
      <c r="I47" s="20">
        <v>-664898</v>
      </c>
      <c r="J47" s="20">
        <v>-20418590</v>
      </c>
      <c r="K47" s="20">
        <v>2578924</v>
      </c>
      <c r="L47" s="20">
        <v>645006</v>
      </c>
      <c r="M47" s="20">
        <v>518268</v>
      </c>
      <c r="N47" s="20">
        <v>3742198</v>
      </c>
      <c r="O47" s="20"/>
      <c r="P47" s="20"/>
      <c r="Q47" s="20"/>
      <c r="R47" s="20"/>
      <c r="S47" s="20"/>
      <c r="T47" s="20"/>
      <c r="U47" s="20"/>
      <c r="V47" s="20"/>
      <c r="W47" s="20">
        <v>-16676392</v>
      </c>
      <c r="X47" s="20">
        <v>23485710</v>
      </c>
      <c r="Y47" s="20">
        <v>-40162102</v>
      </c>
      <c r="Z47" s="47">
        <v>-171.00654823720467</v>
      </c>
      <c r="AA47" s="22">
        <v>41410578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-19860591</v>
      </c>
      <c r="D50" s="50">
        <f t="shared" ref="D50:Y50" si="7">SUM(D47:D49)</f>
        <v>0</v>
      </c>
      <c r="E50" s="51">
        <f t="shared" si="7"/>
        <v>41410578</v>
      </c>
      <c r="F50" s="52">
        <f t="shared" si="7"/>
        <v>41410578</v>
      </c>
      <c r="G50" s="52">
        <f t="shared" si="7"/>
        <v>-20702901</v>
      </c>
      <c r="H50" s="52">
        <f t="shared" si="7"/>
        <v>949209</v>
      </c>
      <c r="I50" s="52">
        <f t="shared" si="7"/>
        <v>-664898</v>
      </c>
      <c r="J50" s="52">
        <f t="shared" si="7"/>
        <v>-20418590</v>
      </c>
      <c r="K50" s="52">
        <f t="shared" si="7"/>
        <v>2578924</v>
      </c>
      <c r="L50" s="52">
        <f t="shared" si="7"/>
        <v>645006</v>
      </c>
      <c r="M50" s="52">
        <f t="shared" si="7"/>
        <v>518268</v>
      </c>
      <c r="N50" s="52">
        <f t="shared" si="7"/>
        <v>3742198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-16676392</v>
      </c>
      <c r="X50" s="52">
        <f t="shared" si="7"/>
        <v>23485710</v>
      </c>
      <c r="Y50" s="52">
        <f t="shared" si="7"/>
        <v>-40162102</v>
      </c>
      <c r="Z50" s="53">
        <f>+IF(X50&lt;&gt;0,+(Y50/X50)*100,0)</f>
        <v>-171.00654823720467</v>
      </c>
      <c r="AA50" s="54">
        <f>SUM(AA47:AA49)</f>
        <v>41410578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296904829</v>
      </c>
      <c r="D7" s="18"/>
      <c r="E7" s="19">
        <v>35531422</v>
      </c>
      <c r="F7" s="20">
        <v>35531422</v>
      </c>
      <c r="G7" s="20">
        <v>366598084</v>
      </c>
      <c r="H7" s="20">
        <v>23724696</v>
      </c>
      <c r="I7" s="20">
        <v>25136812</v>
      </c>
      <c r="J7" s="20">
        <v>415459592</v>
      </c>
      <c r="K7" s="20">
        <v>-301282944</v>
      </c>
      <c r="L7" s="20">
        <v>314885144</v>
      </c>
      <c r="M7" s="20">
        <v>35948149</v>
      </c>
      <c r="N7" s="20">
        <v>49550349</v>
      </c>
      <c r="O7" s="20"/>
      <c r="P7" s="20"/>
      <c r="Q7" s="20"/>
      <c r="R7" s="20"/>
      <c r="S7" s="20"/>
      <c r="T7" s="20"/>
      <c r="U7" s="20"/>
      <c r="V7" s="20"/>
      <c r="W7" s="20">
        <v>465009941</v>
      </c>
      <c r="X7" s="20">
        <v>17765718</v>
      </c>
      <c r="Y7" s="20">
        <v>447244223</v>
      </c>
      <c r="Z7" s="21">
        <v>2517.4565024616513</v>
      </c>
      <c r="AA7" s="22">
        <v>35531422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296904829</v>
      </c>
      <c r="D13" s="29">
        <f>SUM(D6:D12)</f>
        <v>0</v>
      </c>
      <c r="E13" s="30">
        <f t="shared" si="0"/>
        <v>35531422</v>
      </c>
      <c r="F13" s="31">
        <f t="shared" si="0"/>
        <v>35531422</v>
      </c>
      <c r="G13" s="31">
        <f t="shared" si="0"/>
        <v>366598084</v>
      </c>
      <c r="H13" s="31">
        <f t="shared" si="0"/>
        <v>23724696</v>
      </c>
      <c r="I13" s="31">
        <f t="shared" si="0"/>
        <v>25136812</v>
      </c>
      <c r="J13" s="31">
        <f t="shared" si="0"/>
        <v>415459592</v>
      </c>
      <c r="K13" s="31">
        <f t="shared" si="0"/>
        <v>-301282944</v>
      </c>
      <c r="L13" s="31">
        <f t="shared" si="0"/>
        <v>314885144</v>
      </c>
      <c r="M13" s="31">
        <f t="shared" si="0"/>
        <v>35948149</v>
      </c>
      <c r="N13" s="31">
        <f t="shared" si="0"/>
        <v>49550349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465009941</v>
      </c>
      <c r="X13" s="31">
        <f t="shared" si="0"/>
        <v>17765718</v>
      </c>
      <c r="Y13" s="31">
        <f t="shared" si="0"/>
        <v>447244223</v>
      </c>
      <c r="Z13" s="32">
        <f>+IF(X13&lt;&gt;0,+(Y13/X13)*100,0)</f>
        <v>2517.4565024616513</v>
      </c>
      <c r="AA13" s="33">
        <f>SUM(AA6:AA12)</f>
        <v>35531422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-23945611</v>
      </c>
      <c r="D17" s="18"/>
      <c r="E17" s="19">
        <v>29246000</v>
      </c>
      <c r="F17" s="20">
        <v>29246000</v>
      </c>
      <c r="G17" s="24">
        <v>9391573</v>
      </c>
      <c r="H17" s="24">
        <v>-18732120</v>
      </c>
      <c r="I17" s="24">
        <v>3250806</v>
      </c>
      <c r="J17" s="20">
        <v>-6089741</v>
      </c>
      <c r="K17" s="24">
        <v>25747682</v>
      </c>
      <c r="L17" s="24">
        <v>-21328331</v>
      </c>
      <c r="M17" s="20">
        <v>386097</v>
      </c>
      <c r="N17" s="24">
        <v>4805448</v>
      </c>
      <c r="O17" s="24"/>
      <c r="P17" s="24"/>
      <c r="Q17" s="20"/>
      <c r="R17" s="24"/>
      <c r="S17" s="24"/>
      <c r="T17" s="20"/>
      <c r="U17" s="24"/>
      <c r="V17" s="24"/>
      <c r="W17" s="24">
        <v>-1284293</v>
      </c>
      <c r="X17" s="20">
        <v>14623008</v>
      </c>
      <c r="Y17" s="24">
        <v>-15907301</v>
      </c>
      <c r="Z17" s="25">
        <v>-108.78268684527835</v>
      </c>
      <c r="AA17" s="26">
        <v>29246000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-23945611</v>
      </c>
      <c r="D25" s="29">
        <f t="shared" ref="D25:Y25" si="1">SUM(D15:D24)</f>
        <v>0</v>
      </c>
      <c r="E25" s="35">
        <f t="shared" si="1"/>
        <v>29246000</v>
      </c>
      <c r="F25" s="36">
        <f t="shared" si="1"/>
        <v>29246000</v>
      </c>
      <c r="G25" s="36">
        <f t="shared" si="1"/>
        <v>9391573</v>
      </c>
      <c r="H25" s="36">
        <f t="shared" si="1"/>
        <v>-18732120</v>
      </c>
      <c r="I25" s="36">
        <f t="shared" si="1"/>
        <v>3250806</v>
      </c>
      <c r="J25" s="36">
        <f t="shared" si="1"/>
        <v>-6089741</v>
      </c>
      <c r="K25" s="36">
        <f t="shared" si="1"/>
        <v>25747682</v>
      </c>
      <c r="L25" s="36">
        <f t="shared" si="1"/>
        <v>-21328331</v>
      </c>
      <c r="M25" s="36">
        <f t="shared" si="1"/>
        <v>386097</v>
      </c>
      <c r="N25" s="36">
        <f t="shared" si="1"/>
        <v>4805448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-1284293</v>
      </c>
      <c r="X25" s="36">
        <f t="shared" si="1"/>
        <v>14623008</v>
      </c>
      <c r="Y25" s="36">
        <f t="shared" si="1"/>
        <v>-15907301</v>
      </c>
      <c r="Z25" s="37">
        <f>+IF(X25&lt;&gt;0,+(Y25/X25)*100,0)</f>
        <v>-108.78268684527835</v>
      </c>
      <c r="AA25" s="38">
        <f>SUM(AA15:AA24)</f>
        <v>29246000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272959218</v>
      </c>
      <c r="D26" s="29">
        <f>+D13+D25</f>
        <v>0</v>
      </c>
      <c r="E26" s="30">
        <f t="shared" si="2"/>
        <v>64777422</v>
      </c>
      <c r="F26" s="31">
        <f t="shared" si="2"/>
        <v>64777422</v>
      </c>
      <c r="G26" s="31">
        <f t="shared" si="2"/>
        <v>375989657</v>
      </c>
      <c r="H26" s="31">
        <f t="shared" si="2"/>
        <v>4992576</v>
      </c>
      <c r="I26" s="31">
        <f t="shared" si="2"/>
        <v>28387618</v>
      </c>
      <c r="J26" s="31">
        <f t="shared" si="2"/>
        <v>409369851</v>
      </c>
      <c r="K26" s="31">
        <f t="shared" si="2"/>
        <v>-275535262</v>
      </c>
      <c r="L26" s="31">
        <f t="shared" si="2"/>
        <v>293556813</v>
      </c>
      <c r="M26" s="31">
        <f t="shared" si="2"/>
        <v>36334246</v>
      </c>
      <c r="N26" s="31">
        <f t="shared" si="2"/>
        <v>54355797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463725648</v>
      </c>
      <c r="X26" s="31">
        <f t="shared" si="2"/>
        <v>32388726</v>
      </c>
      <c r="Y26" s="31">
        <f t="shared" si="2"/>
        <v>431336922</v>
      </c>
      <c r="Z26" s="32">
        <f>+IF(X26&lt;&gt;0,+(Y26/X26)*100,0)</f>
        <v>1331.750196040437</v>
      </c>
      <c r="AA26" s="33">
        <f>+AA13+AA25</f>
        <v>64777422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1750113244</v>
      </c>
      <c r="D32" s="18"/>
      <c r="E32" s="19"/>
      <c r="F32" s="20"/>
      <c r="G32" s="20">
        <v>1750113244</v>
      </c>
      <c r="H32" s="20"/>
      <c r="I32" s="20"/>
      <c r="J32" s="20">
        <v>1750113244</v>
      </c>
      <c r="K32" s="20">
        <v>-1750113244</v>
      </c>
      <c r="L32" s="20">
        <v>1750113244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1750113244</v>
      </c>
      <c r="X32" s="20"/>
      <c r="Y32" s="20">
        <v>1750113244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>
        <v>2297451</v>
      </c>
      <c r="L33" s="20">
        <v>-2297451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>
        <v>-6</v>
      </c>
      <c r="Y33" s="20">
        <v>-2297445</v>
      </c>
      <c r="Z33" s="21">
        <v>38290750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76544823</v>
      </c>
      <c r="D35" s="18"/>
      <c r="E35" s="19"/>
      <c r="F35" s="20"/>
      <c r="G35" s="20">
        <v>79650662</v>
      </c>
      <c r="H35" s="20">
        <v>5857901</v>
      </c>
      <c r="I35" s="20">
        <v>2225864</v>
      </c>
      <c r="J35" s="20">
        <v>87734427</v>
      </c>
      <c r="K35" s="20">
        <v>-78127055</v>
      </c>
      <c r="L35" s="20">
        <v>77706948</v>
      </c>
      <c r="M35" s="20">
        <v>3441242</v>
      </c>
      <c r="N35" s="20">
        <v>3021135</v>
      </c>
      <c r="O35" s="20"/>
      <c r="P35" s="20"/>
      <c r="Q35" s="20"/>
      <c r="R35" s="20"/>
      <c r="S35" s="20"/>
      <c r="T35" s="20"/>
      <c r="U35" s="20"/>
      <c r="V35" s="20"/>
      <c r="W35" s="20">
        <v>90755562</v>
      </c>
      <c r="X35" s="20"/>
      <c r="Y35" s="20">
        <v>90755562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1824360616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1827466455</v>
      </c>
      <c r="H37" s="31">
        <f t="shared" si="3"/>
        <v>5857901</v>
      </c>
      <c r="I37" s="31">
        <f t="shared" si="3"/>
        <v>2225864</v>
      </c>
      <c r="J37" s="31">
        <f t="shared" si="3"/>
        <v>1835550220</v>
      </c>
      <c r="K37" s="31">
        <f t="shared" si="3"/>
        <v>-1825942848</v>
      </c>
      <c r="L37" s="31">
        <f t="shared" si="3"/>
        <v>1825522741</v>
      </c>
      <c r="M37" s="31">
        <f t="shared" si="3"/>
        <v>3441242</v>
      </c>
      <c r="N37" s="31">
        <f t="shared" si="3"/>
        <v>3021135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1838571355</v>
      </c>
      <c r="X37" s="31">
        <f t="shared" si="3"/>
        <v>-6</v>
      </c>
      <c r="Y37" s="31">
        <f t="shared" si="3"/>
        <v>1838571361</v>
      </c>
      <c r="Z37" s="32">
        <f>+IF(X37&lt;&gt;0,+(Y37/X37)*100,0)</f>
        <v>-30642856016.666668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3500226489</v>
      </c>
      <c r="D41" s="18"/>
      <c r="E41" s="19">
        <v>10883028143</v>
      </c>
      <c r="F41" s="20">
        <v>10883028143</v>
      </c>
      <c r="G41" s="20">
        <v>3500226489</v>
      </c>
      <c r="H41" s="20"/>
      <c r="I41" s="20"/>
      <c r="J41" s="20">
        <v>3500226489</v>
      </c>
      <c r="K41" s="20">
        <v>-3500226489</v>
      </c>
      <c r="L41" s="20">
        <v>3500226489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3500226489</v>
      </c>
      <c r="X41" s="20">
        <v>5441514066</v>
      </c>
      <c r="Y41" s="20">
        <v>-1941287577</v>
      </c>
      <c r="Z41" s="21">
        <v>-35.675504160315811</v>
      </c>
      <c r="AA41" s="22">
        <v>10883028143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3500226489</v>
      </c>
      <c r="D43" s="29">
        <f t="shared" ref="D43:Y43" si="4">SUM(D39:D42)</f>
        <v>0</v>
      </c>
      <c r="E43" s="35">
        <f t="shared" si="4"/>
        <v>10883028143</v>
      </c>
      <c r="F43" s="36">
        <f t="shared" si="4"/>
        <v>10883028143</v>
      </c>
      <c r="G43" s="36">
        <f t="shared" si="4"/>
        <v>3500226489</v>
      </c>
      <c r="H43" s="36">
        <f t="shared" si="4"/>
        <v>0</v>
      </c>
      <c r="I43" s="36">
        <f t="shared" si="4"/>
        <v>0</v>
      </c>
      <c r="J43" s="36">
        <f t="shared" si="4"/>
        <v>3500226489</v>
      </c>
      <c r="K43" s="36">
        <f t="shared" si="4"/>
        <v>-3500226489</v>
      </c>
      <c r="L43" s="36">
        <f t="shared" si="4"/>
        <v>3500226489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3500226489</v>
      </c>
      <c r="X43" s="36">
        <f t="shared" si="4"/>
        <v>5441514066</v>
      </c>
      <c r="Y43" s="36">
        <f t="shared" si="4"/>
        <v>-1941287577</v>
      </c>
      <c r="Z43" s="37">
        <f>+IF(X43&lt;&gt;0,+(Y43/X43)*100,0)</f>
        <v>-35.675504160315811</v>
      </c>
      <c r="AA43" s="38">
        <f>SUM(AA39:AA42)</f>
        <v>10883028143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5324587105</v>
      </c>
      <c r="D44" s="29">
        <f>+D37+D43</f>
        <v>0</v>
      </c>
      <c r="E44" s="30">
        <f t="shared" si="5"/>
        <v>10883028143</v>
      </c>
      <c r="F44" s="31">
        <f t="shared" si="5"/>
        <v>10883028143</v>
      </c>
      <c r="G44" s="31">
        <f t="shared" si="5"/>
        <v>5327692944</v>
      </c>
      <c r="H44" s="31">
        <f t="shared" si="5"/>
        <v>5857901</v>
      </c>
      <c r="I44" s="31">
        <f t="shared" si="5"/>
        <v>2225864</v>
      </c>
      <c r="J44" s="31">
        <f t="shared" si="5"/>
        <v>5335776709</v>
      </c>
      <c r="K44" s="31">
        <f t="shared" si="5"/>
        <v>-5326169337</v>
      </c>
      <c r="L44" s="31">
        <f t="shared" si="5"/>
        <v>5325749230</v>
      </c>
      <c r="M44" s="31">
        <f t="shared" si="5"/>
        <v>3441242</v>
      </c>
      <c r="N44" s="31">
        <f t="shared" si="5"/>
        <v>3021135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5338797844</v>
      </c>
      <c r="X44" s="31">
        <f t="shared" si="5"/>
        <v>5441514060</v>
      </c>
      <c r="Y44" s="31">
        <f t="shared" si="5"/>
        <v>-102716216</v>
      </c>
      <c r="Z44" s="32">
        <f>+IF(X44&lt;&gt;0,+(Y44/X44)*100,0)</f>
        <v>-1.8876403675046278</v>
      </c>
      <c r="AA44" s="33">
        <f>+AA37+AA43</f>
        <v>10883028143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-5051627887</v>
      </c>
      <c r="D45" s="42">
        <f t="shared" si="6"/>
        <v>0</v>
      </c>
      <c r="E45" s="43">
        <f t="shared" si="6"/>
        <v>-10818250721</v>
      </c>
      <c r="F45" s="44">
        <f t="shared" si="6"/>
        <v>-10818250721</v>
      </c>
      <c r="G45" s="44">
        <f t="shared" si="6"/>
        <v>-4951703287</v>
      </c>
      <c r="H45" s="44">
        <f t="shared" si="6"/>
        <v>-865325</v>
      </c>
      <c r="I45" s="44">
        <f t="shared" si="6"/>
        <v>26161754</v>
      </c>
      <c r="J45" s="44">
        <f t="shared" si="6"/>
        <v>-4926406858</v>
      </c>
      <c r="K45" s="44">
        <f t="shared" si="6"/>
        <v>5050634075</v>
      </c>
      <c r="L45" s="44">
        <f t="shared" si="6"/>
        <v>-5032192417</v>
      </c>
      <c r="M45" s="44">
        <f t="shared" si="6"/>
        <v>32893004</v>
      </c>
      <c r="N45" s="44">
        <f t="shared" si="6"/>
        <v>51334662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-4875072196</v>
      </c>
      <c r="X45" s="44">
        <f t="shared" si="6"/>
        <v>-5409125334</v>
      </c>
      <c r="Y45" s="44">
        <f t="shared" si="6"/>
        <v>534053138</v>
      </c>
      <c r="Z45" s="45">
        <f>+IF(X45&lt;&gt;0,+(Y45/X45)*100,0)</f>
        <v>-9.8731884551299984</v>
      </c>
      <c r="AA45" s="46">
        <f>+AA26-AA44</f>
        <v>-10818250721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-1616749312</v>
      </c>
      <c r="D47" s="18"/>
      <c r="E47" s="19">
        <v>-1742823756</v>
      </c>
      <c r="F47" s="20">
        <v>-1742823756</v>
      </c>
      <c r="G47" s="20">
        <v>-1818169069</v>
      </c>
      <c r="H47" s="20">
        <v>56850168</v>
      </c>
      <c r="I47" s="20">
        <v>87604052</v>
      </c>
      <c r="J47" s="20">
        <v>-1673714849</v>
      </c>
      <c r="K47" s="20">
        <v>1903212934</v>
      </c>
      <c r="L47" s="20">
        <v>-1796490122</v>
      </c>
      <c r="M47" s="20">
        <v>16541571</v>
      </c>
      <c r="N47" s="20">
        <v>123264383</v>
      </c>
      <c r="O47" s="20"/>
      <c r="P47" s="20"/>
      <c r="Q47" s="20"/>
      <c r="R47" s="20"/>
      <c r="S47" s="20"/>
      <c r="T47" s="20"/>
      <c r="U47" s="20"/>
      <c r="V47" s="20"/>
      <c r="W47" s="20">
        <v>-1550450466</v>
      </c>
      <c r="X47" s="20">
        <v>-871411878</v>
      </c>
      <c r="Y47" s="20">
        <v>-679038588</v>
      </c>
      <c r="Z47" s="47">
        <v>77.923953659947699</v>
      </c>
      <c r="AA47" s="22">
        <v>-1742823756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-1616749312</v>
      </c>
      <c r="D50" s="50">
        <f t="shared" ref="D50:Y50" si="7">SUM(D47:D49)</f>
        <v>0</v>
      </c>
      <c r="E50" s="51">
        <f t="shared" si="7"/>
        <v>-1742823756</v>
      </c>
      <c r="F50" s="52">
        <f t="shared" si="7"/>
        <v>-1742823756</v>
      </c>
      <c r="G50" s="52">
        <f t="shared" si="7"/>
        <v>-1818169069</v>
      </c>
      <c r="H50" s="52">
        <f t="shared" si="7"/>
        <v>56850168</v>
      </c>
      <c r="I50" s="52">
        <f t="shared" si="7"/>
        <v>87604052</v>
      </c>
      <c r="J50" s="52">
        <f t="shared" si="7"/>
        <v>-1673714849</v>
      </c>
      <c r="K50" s="52">
        <f t="shared" si="7"/>
        <v>1903212934</v>
      </c>
      <c r="L50" s="52">
        <f t="shared" si="7"/>
        <v>-1796490122</v>
      </c>
      <c r="M50" s="52">
        <f t="shared" si="7"/>
        <v>16541571</v>
      </c>
      <c r="N50" s="52">
        <f t="shared" si="7"/>
        <v>123264383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-1550450466</v>
      </c>
      <c r="X50" s="52">
        <f t="shared" si="7"/>
        <v>-871411878</v>
      </c>
      <c r="Y50" s="52">
        <f t="shared" si="7"/>
        <v>-679038588</v>
      </c>
      <c r="Z50" s="53">
        <f>+IF(X50&lt;&gt;0,+(Y50/X50)*100,0)</f>
        <v>77.923953659947699</v>
      </c>
      <c r="AA50" s="54">
        <f>SUM(AA47:AA49)</f>
        <v>-1742823756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48906212</v>
      </c>
      <c r="D6" s="18"/>
      <c r="E6" s="19"/>
      <c r="F6" s="20"/>
      <c r="G6" s="20">
        <v>6891587</v>
      </c>
      <c r="H6" s="20">
        <v>7599134</v>
      </c>
      <c r="I6" s="20">
        <v>8173578</v>
      </c>
      <c r="J6" s="20">
        <v>22664299</v>
      </c>
      <c r="K6" s="20">
        <v>9343818</v>
      </c>
      <c r="L6" s="20">
        <v>1300</v>
      </c>
      <c r="M6" s="20">
        <v>6968448</v>
      </c>
      <c r="N6" s="20">
        <v>16313566</v>
      </c>
      <c r="O6" s="20"/>
      <c r="P6" s="20"/>
      <c r="Q6" s="20"/>
      <c r="R6" s="20"/>
      <c r="S6" s="20"/>
      <c r="T6" s="20"/>
      <c r="U6" s="20"/>
      <c r="V6" s="20"/>
      <c r="W6" s="20">
        <v>38977865</v>
      </c>
      <c r="X6" s="20"/>
      <c r="Y6" s="20">
        <v>38977865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-2716445</v>
      </c>
      <c r="D7" s="18"/>
      <c r="E7" s="19">
        <v>28953348</v>
      </c>
      <c r="F7" s="20">
        <v>28953348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28953348</v>
      </c>
      <c r="Y7" s="20">
        <v>-28953348</v>
      </c>
      <c r="Z7" s="21">
        <v>-100</v>
      </c>
      <c r="AA7" s="22">
        <v>28953348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46189767</v>
      </c>
      <c r="D13" s="29">
        <f>SUM(D6:D12)</f>
        <v>0</v>
      </c>
      <c r="E13" s="30">
        <f t="shared" si="0"/>
        <v>28953348</v>
      </c>
      <c r="F13" s="31">
        <f t="shared" si="0"/>
        <v>28953348</v>
      </c>
      <c r="G13" s="31">
        <f t="shared" si="0"/>
        <v>6891587</v>
      </c>
      <c r="H13" s="31">
        <f t="shared" si="0"/>
        <v>7599134</v>
      </c>
      <c r="I13" s="31">
        <f t="shared" si="0"/>
        <v>8173578</v>
      </c>
      <c r="J13" s="31">
        <f t="shared" si="0"/>
        <v>22664299</v>
      </c>
      <c r="K13" s="31">
        <f t="shared" si="0"/>
        <v>9343818</v>
      </c>
      <c r="L13" s="31">
        <f t="shared" si="0"/>
        <v>1300</v>
      </c>
      <c r="M13" s="31">
        <f t="shared" si="0"/>
        <v>6968448</v>
      </c>
      <c r="N13" s="31">
        <f t="shared" si="0"/>
        <v>16313566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38977865</v>
      </c>
      <c r="X13" s="31">
        <f t="shared" si="0"/>
        <v>28953348</v>
      </c>
      <c r="Y13" s="31">
        <f t="shared" si="0"/>
        <v>10024517</v>
      </c>
      <c r="Z13" s="32">
        <f>+IF(X13&lt;&gt;0,+(Y13/X13)*100,0)</f>
        <v>34.622997658163747</v>
      </c>
      <c r="AA13" s="33">
        <f>SUM(AA6:AA12)</f>
        <v>28953348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701430</v>
      </c>
      <c r="D17" s="18"/>
      <c r="E17" s="19">
        <v>16411153</v>
      </c>
      <c r="F17" s="20">
        <v>16411153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17511235</v>
      </c>
      <c r="Y17" s="24">
        <v>-17511235</v>
      </c>
      <c r="Z17" s="25">
        <v>-100</v>
      </c>
      <c r="AA17" s="26">
        <v>16411153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701430</v>
      </c>
      <c r="D25" s="29">
        <f t="shared" ref="D25:Y25" si="1">SUM(D15:D24)</f>
        <v>0</v>
      </c>
      <c r="E25" s="35">
        <f t="shared" si="1"/>
        <v>16411153</v>
      </c>
      <c r="F25" s="36">
        <f t="shared" si="1"/>
        <v>16411153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17511235</v>
      </c>
      <c r="Y25" s="36">
        <f t="shared" si="1"/>
        <v>-17511235</v>
      </c>
      <c r="Z25" s="37">
        <f>+IF(X25&lt;&gt;0,+(Y25/X25)*100,0)</f>
        <v>-100</v>
      </c>
      <c r="AA25" s="38">
        <f>SUM(AA15:AA24)</f>
        <v>16411153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46891197</v>
      </c>
      <c r="D26" s="29">
        <f>+D13+D25</f>
        <v>0</v>
      </c>
      <c r="E26" s="30">
        <f t="shared" si="2"/>
        <v>45364501</v>
      </c>
      <c r="F26" s="31">
        <f t="shared" si="2"/>
        <v>45364501</v>
      </c>
      <c r="G26" s="31">
        <f t="shared" si="2"/>
        <v>6891587</v>
      </c>
      <c r="H26" s="31">
        <f t="shared" si="2"/>
        <v>7599134</v>
      </c>
      <c r="I26" s="31">
        <f t="shared" si="2"/>
        <v>8173578</v>
      </c>
      <c r="J26" s="31">
        <f t="shared" si="2"/>
        <v>22664299</v>
      </c>
      <c r="K26" s="31">
        <f t="shared" si="2"/>
        <v>9343818</v>
      </c>
      <c r="L26" s="31">
        <f t="shared" si="2"/>
        <v>1300</v>
      </c>
      <c r="M26" s="31">
        <f t="shared" si="2"/>
        <v>6968448</v>
      </c>
      <c r="N26" s="31">
        <f t="shared" si="2"/>
        <v>16313566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38977865</v>
      </c>
      <c r="X26" s="31">
        <f t="shared" si="2"/>
        <v>46464583</v>
      </c>
      <c r="Y26" s="31">
        <f t="shared" si="2"/>
        <v>-7486718</v>
      </c>
      <c r="Z26" s="32">
        <f>+IF(X26&lt;&gt;0,+(Y26/X26)*100,0)</f>
        <v>-16.112741181815839</v>
      </c>
      <c r="AA26" s="33">
        <f>+AA13+AA25</f>
        <v>45364501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-71739</v>
      </c>
      <c r="D31" s="18"/>
      <c r="E31" s="19"/>
      <c r="F31" s="20"/>
      <c r="G31" s="20">
        <v>-11556</v>
      </c>
      <c r="H31" s="20">
        <v>-13487</v>
      </c>
      <c r="I31" s="20">
        <v>-2700</v>
      </c>
      <c r="J31" s="20">
        <v>-27743</v>
      </c>
      <c r="K31" s="20">
        <v>-7944</v>
      </c>
      <c r="L31" s="20">
        <v>-2677</v>
      </c>
      <c r="M31" s="20">
        <v>-3839</v>
      </c>
      <c r="N31" s="20">
        <v>-14460</v>
      </c>
      <c r="O31" s="20"/>
      <c r="P31" s="20"/>
      <c r="Q31" s="20"/>
      <c r="R31" s="20"/>
      <c r="S31" s="20"/>
      <c r="T31" s="20"/>
      <c r="U31" s="20"/>
      <c r="V31" s="20"/>
      <c r="W31" s="20">
        <v>-42203</v>
      </c>
      <c r="X31" s="20"/>
      <c r="Y31" s="20">
        <v>-42203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197480223</v>
      </c>
      <c r="D32" s="18"/>
      <c r="E32" s="19">
        <v>1019810426</v>
      </c>
      <c r="F32" s="20">
        <v>1019810426</v>
      </c>
      <c r="G32" s="20"/>
      <c r="H32" s="20">
        <v>29046395</v>
      </c>
      <c r="I32" s="20">
        <v>27151408</v>
      </c>
      <c r="J32" s="20">
        <v>56197803</v>
      </c>
      <c r="K32" s="20">
        <v>18891884</v>
      </c>
      <c r="L32" s="20">
        <v>20334189</v>
      </c>
      <c r="M32" s="20">
        <v>18734857</v>
      </c>
      <c r="N32" s="20">
        <v>57960930</v>
      </c>
      <c r="O32" s="20"/>
      <c r="P32" s="20"/>
      <c r="Q32" s="20"/>
      <c r="R32" s="20"/>
      <c r="S32" s="20"/>
      <c r="T32" s="20"/>
      <c r="U32" s="20"/>
      <c r="V32" s="20"/>
      <c r="W32" s="20">
        <v>114158733</v>
      </c>
      <c r="X32" s="20">
        <v>996604280</v>
      </c>
      <c r="Y32" s="20">
        <v>-882445547</v>
      </c>
      <c r="Z32" s="21">
        <v>-88.545229506740625</v>
      </c>
      <c r="AA32" s="22">
        <v>1019810426</v>
      </c>
    </row>
    <row r="33" spans="1:27" x14ac:dyDescent="0.25">
      <c r="A33" s="23" t="s">
        <v>60</v>
      </c>
      <c r="B33" s="17" t="s">
        <v>32</v>
      </c>
      <c r="C33" s="18">
        <v>-1800000</v>
      </c>
      <c r="D33" s="18"/>
      <c r="E33" s="19"/>
      <c r="F33" s="20"/>
      <c r="G33" s="20"/>
      <c r="H33" s="20">
        <v>-3344000</v>
      </c>
      <c r="I33" s="20"/>
      <c r="J33" s="20">
        <v>-3344000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-3344000</v>
      </c>
      <c r="X33" s="20"/>
      <c r="Y33" s="20">
        <v>-3344000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195608484</v>
      </c>
      <c r="D37" s="29">
        <f t="shared" ref="D37:Y37" si="3">SUM(D29:D36)</f>
        <v>0</v>
      </c>
      <c r="E37" s="30">
        <f t="shared" si="3"/>
        <v>1019810426</v>
      </c>
      <c r="F37" s="31">
        <f t="shared" si="3"/>
        <v>1019810426</v>
      </c>
      <c r="G37" s="31">
        <f t="shared" si="3"/>
        <v>-11556</v>
      </c>
      <c r="H37" s="31">
        <f t="shared" si="3"/>
        <v>25688908</v>
      </c>
      <c r="I37" s="31">
        <f t="shared" si="3"/>
        <v>27148708</v>
      </c>
      <c r="J37" s="31">
        <f t="shared" si="3"/>
        <v>52826060</v>
      </c>
      <c r="K37" s="31">
        <f t="shared" si="3"/>
        <v>18883940</v>
      </c>
      <c r="L37" s="31">
        <f t="shared" si="3"/>
        <v>20331512</v>
      </c>
      <c r="M37" s="31">
        <f t="shared" si="3"/>
        <v>18731018</v>
      </c>
      <c r="N37" s="31">
        <f t="shared" si="3"/>
        <v>57946470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110772530</v>
      </c>
      <c r="X37" s="31">
        <f t="shared" si="3"/>
        <v>996604280</v>
      </c>
      <c r="Y37" s="31">
        <f t="shared" si="3"/>
        <v>-885831750</v>
      </c>
      <c r="Z37" s="32">
        <f>+IF(X37&lt;&gt;0,+(Y37/X37)*100,0)</f>
        <v>-88.885003584371532</v>
      </c>
      <c r="AA37" s="33">
        <f>SUM(AA29:AA36)</f>
        <v>1019810426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195608484</v>
      </c>
      <c r="D44" s="29">
        <f>+D37+D43</f>
        <v>0</v>
      </c>
      <c r="E44" s="30">
        <f t="shared" si="5"/>
        <v>1019810426</v>
      </c>
      <c r="F44" s="31">
        <f t="shared" si="5"/>
        <v>1019810426</v>
      </c>
      <c r="G44" s="31">
        <f t="shared" si="5"/>
        <v>-11556</v>
      </c>
      <c r="H44" s="31">
        <f t="shared" si="5"/>
        <v>25688908</v>
      </c>
      <c r="I44" s="31">
        <f t="shared" si="5"/>
        <v>27148708</v>
      </c>
      <c r="J44" s="31">
        <f t="shared" si="5"/>
        <v>52826060</v>
      </c>
      <c r="K44" s="31">
        <f t="shared" si="5"/>
        <v>18883940</v>
      </c>
      <c r="L44" s="31">
        <f t="shared" si="5"/>
        <v>20331512</v>
      </c>
      <c r="M44" s="31">
        <f t="shared" si="5"/>
        <v>18731018</v>
      </c>
      <c r="N44" s="31">
        <f t="shared" si="5"/>
        <v>57946470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110772530</v>
      </c>
      <c r="X44" s="31">
        <f t="shared" si="5"/>
        <v>996604280</v>
      </c>
      <c r="Y44" s="31">
        <f t="shared" si="5"/>
        <v>-885831750</v>
      </c>
      <c r="Z44" s="32">
        <f>+IF(X44&lt;&gt;0,+(Y44/X44)*100,0)</f>
        <v>-88.885003584371532</v>
      </c>
      <c r="AA44" s="33">
        <f>+AA37+AA43</f>
        <v>1019810426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-148717287</v>
      </c>
      <c r="D45" s="42">
        <f t="shared" si="6"/>
        <v>0</v>
      </c>
      <c r="E45" s="43">
        <f t="shared" si="6"/>
        <v>-974445925</v>
      </c>
      <c r="F45" s="44">
        <f t="shared" si="6"/>
        <v>-974445925</v>
      </c>
      <c r="G45" s="44">
        <f t="shared" si="6"/>
        <v>6903143</v>
      </c>
      <c r="H45" s="44">
        <f t="shared" si="6"/>
        <v>-18089774</v>
      </c>
      <c r="I45" s="44">
        <f t="shared" si="6"/>
        <v>-18975130</v>
      </c>
      <c r="J45" s="44">
        <f t="shared" si="6"/>
        <v>-30161761</v>
      </c>
      <c r="K45" s="44">
        <f t="shared" si="6"/>
        <v>-9540122</v>
      </c>
      <c r="L45" s="44">
        <f t="shared" si="6"/>
        <v>-20330212</v>
      </c>
      <c r="M45" s="44">
        <f t="shared" si="6"/>
        <v>-11762570</v>
      </c>
      <c r="N45" s="44">
        <f t="shared" si="6"/>
        <v>-41632904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-71794665</v>
      </c>
      <c r="X45" s="44">
        <f t="shared" si="6"/>
        <v>-950139697</v>
      </c>
      <c r="Y45" s="44">
        <f t="shared" si="6"/>
        <v>878345032</v>
      </c>
      <c r="Z45" s="45">
        <f>+IF(X45&lt;&gt;0,+(Y45/X45)*100,0)</f>
        <v>-92.443777980576257</v>
      </c>
      <c r="AA45" s="46">
        <f>+AA26-AA44</f>
        <v>-974445925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129828457</v>
      </c>
      <c r="D6" s="18"/>
      <c r="E6" s="19">
        <v>106257100</v>
      </c>
      <c r="F6" s="20">
        <v>106257100</v>
      </c>
      <c r="G6" s="20">
        <v>141862243</v>
      </c>
      <c r="H6" s="20">
        <v>-9224805</v>
      </c>
      <c r="I6" s="20">
        <v>-5436689</v>
      </c>
      <c r="J6" s="20">
        <v>127200749</v>
      </c>
      <c r="K6" s="20">
        <v>-473726</v>
      </c>
      <c r="L6" s="20">
        <v>-2809698</v>
      </c>
      <c r="M6" s="20">
        <v>13035571</v>
      </c>
      <c r="N6" s="20">
        <v>9752147</v>
      </c>
      <c r="O6" s="20"/>
      <c r="P6" s="20"/>
      <c r="Q6" s="20"/>
      <c r="R6" s="20"/>
      <c r="S6" s="20"/>
      <c r="T6" s="20"/>
      <c r="U6" s="20"/>
      <c r="V6" s="20"/>
      <c r="W6" s="20">
        <v>136952896</v>
      </c>
      <c r="X6" s="20">
        <v>104889590</v>
      </c>
      <c r="Y6" s="20">
        <v>32063306</v>
      </c>
      <c r="Z6" s="21">
        <v>30.568625542344098</v>
      </c>
      <c r="AA6" s="22">
        <v>106257100</v>
      </c>
    </row>
    <row r="7" spans="1:27" x14ac:dyDescent="0.25">
      <c r="A7" s="23" t="s">
        <v>35</v>
      </c>
      <c r="B7" s="17" t="s">
        <v>32</v>
      </c>
      <c r="C7" s="18">
        <v>62435110</v>
      </c>
      <c r="D7" s="18"/>
      <c r="E7" s="19">
        <v>37947692</v>
      </c>
      <c r="F7" s="20">
        <v>37947692</v>
      </c>
      <c r="G7" s="20">
        <v>67657498</v>
      </c>
      <c r="H7" s="20">
        <v>3785092</v>
      </c>
      <c r="I7" s="20">
        <v>-2211787</v>
      </c>
      <c r="J7" s="20">
        <v>69230803</v>
      </c>
      <c r="K7" s="20">
        <v>-1740600</v>
      </c>
      <c r="L7" s="20">
        <v>-8794394</v>
      </c>
      <c r="M7" s="20">
        <v>226114</v>
      </c>
      <c r="N7" s="20">
        <v>-10308880</v>
      </c>
      <c r="O7" s="20"/>
      <c r="P7" s="20"/>
      <c r="Q7" s="20"/>
      <c r="R7" s="20"/>
      <c r="S7" s="20"/>
      <c r="T7" s="20"/>
      <c r="U7" s="20"/>
      <c r="V7" s="20"/>
      <c r="W7" s="20">
        <v>58921923</v>
      </c>
      <c r="X7" s="20">
        <v>46120622</v>
      </c>
      <c r="Y7" s="20">
        <v>12801301</v>
      </c>
      <c r="Z7" s="21">
        <v>27.756132603762367</v>
      </c>
      <c r="AA7" s="22">
        <v>37947692</v>
      </c>
    </row>
    <row r="8" spans="1:27" x14ac:dyDescent="0.25">
      <c r="A8" s="23" t="s">
        <v>36</v>
      </c>
      <c r="B8" s="17" t="s">
        <v>32</v>
      </c>
      <c r="C8" s="18">
        <v>2675130</v>
      </c>
      <c r="D8" s="18"/>
      <c r="E8" s="19"/>
      <c r="F8" s="20"/>
      <c r="G8" s="20">
        <v>2673962</v>
      </c>
      <c r="H8" s="20"/>
      <c r="I8" s="20"/>
      <c r="J8" s="20">
        <v>2673962</v>
      </c>
      <c r="K8" s="20"/>
      <c r="L8" s="20">
        <v>-6699</v>
      </c>
      <c r="M8" s="20">
        <v>-3349</v>
      </c>
      <c r="N8" s="20">
        <v>-10048</v>
      </c>
      <c r="O8" s="20"/>
      <c r="P8" s="20"/>
      <c r="Q8" s="20"/>
      <c r="R8" s="20"/>
      <c r="S8" s="20"/>
      <c r="T8" s="20"/>
      <c r="U8" s="20"/>
      <c r="V8" s="20"/>
      <c r="W8" s="20">
        <v>2663914</v>
      </c>
      <c r="X8" s="20"/>
      <c r="Y8" s="20">
        <v>2663914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-4151669</v>
      </c>
      <c r="D10" s="18"/>
      <c r="E10" s="19">
        <v>-5230986</v>
      </c>
      <c r="F10" s="20">
        <v>-5230986</v>
      </c>
      <c r="G10" s="20">
        <v>-4182895</v>
      </c>
      <c r="H10" s="20">
        <v>-60395</v>
      </c>
      <c r="I10" s="20">
        <v>-33245</v>
      </c>
      <c r="J10" s="20">
        <v>-4276535</v>
      </c>
      <c r="K10" s="20">
        <v>-95659</v>
      </c>
      <c r="L10" s="20">
        <v>-32644</v>
      </c>
      <c r="M10" s="20">
        <v>-47286</v>
      </c>
      <c r="N10" s="20">
        <v>-175589</v>
      </c>
      <c r="O10" s="20"/>
      <c r="P10" s="20"/>
      <c r="Q10" s="20"/>
      <c r="R10" s="20"/>
      <c r="S10" s="20"/>
      <c r="T10" s="20"/>
      <c r="U10" s="20"/>
      <c r="V10" s="20"/>
      <c r="W10" s="20">
        <v>-4452124</v>
      </c>
      <c r="X10" s="20">
        <v>-3730500</v>
      </c>
      <c r="Y10" s="20">
        <v>-721624</v>
      </c>
      <c r="Z10" s="21">
        <v>19.343894920251977</v>
      </c>
      <c r="AA10" s="22">
        <v>-5230986</v>
      </c>
    </row>
    <row r="11" spans="1:27" x14ac:dyDescent="0.25">
      <c r="A11" s="23" t="s">
        <v>39</v>
      </c>
      <c r="B11" s="17" t="s">
        <v>32</v>
      </c>
      <c r="C11" s="18">
        <v>114868938</v>
      </c>
      <c r="D11" s="18"/>
      <c r="E11" s="19">
        <v>64329319</v>
      </c>
      <c r="F11" s="20">
        <v>64329319</v>
      </c>
      <c r="G11" s="24">
        <v>117196971</v>
      </c>
      <c r="H11" s="24">
        <v>2287356</v>
      </c>
      <c r="I11" s="24">
        <v>1672829</v>
      </c>
      <c r="J11" s="20">
        <v>121157156</v>
      </c>
      <c r="K11" s="24">
        <v>2565133</v>
      </c>
      <c r="L11" s="24">
        <v>1680891</v>
      </c>
      <c r="M11" s="20">
        <v>1566285</v>
      </c>
      <c r="N11" s="24">
        <v>5812309</v>
      </c>
      <c r="O11" s="24"/>
      <c r="P11" s="24"/>
      <c r="Q11" s="20"/>
      <c r="R11" s="24"/>
      <c r="S11" s="24"/>
      <c r="T11" s="20"/>
      <c r="U11" s="24"/>
      <c r="V11" s="24"/>
      <c r="W11" s="24">
        <v>126969465</v>
      </c>
      <c r="X11" s="20">
        <v>64329319</v>
      </c>
      <c r="Y11" s="24">
        <v>62640146</v>
      </c>
      <c r="Z11" s="25">
        <v>97.374178638514735</v>
      </c>
      <c r="AA11" s="26">
        <v>64329319</v>
      </c>
    </row>
    <row r="12" spans="1:27" x14ac:dyDescent="0.25">
      <c r="A12" s="23" t="s">
        <v>40</v>
      </c>
      <c r="B12" s="17" t="s">
        <v>32</v>
      </c>
      <c r="C12" s="18">
        <v>3376945</v>
      </c>
      <c r="D12" s="18"/>
      <c r="E12" s="19">
        <v>2928972</v>
      </c>
      <c r="F12" s="20">
        <v>2928972</v>
      </c>
      <c r="G12" s="20">
        <v>3376945</v>
      </c>
      <c r="H12" s="20"/>
      <c r="I12" s="20"/>
      <c r="J12" s="20">
        <v>3376945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3376945</v>
      </c>
      <c r="X12" s="20">
        <v>2928972</v>
      </c>
      <c r="Y12" s="20">
        <v>447973</v>
      </c>
      <c r="Z12" s="21">
        <v>15.294547028786893</v>
      </c>
      <c r="AA12" s="22">
        <v>2928972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309032911</v>
      </c>
      <c r="D13" s="29">
        <f>SUM(D6:D12)</f>
        <v>0</v>
      </c>
      <c r="E13" s="30">
        <f t="shared" si="0"/>
        <v>206232097</v>
      </c>
      <c r="F13" s="31">
        <f t="shared" si="0"/>
        <v>206232097</v>
      </c>
      <c r="G13" s="31">
        <f t="shared" si="0"/>
        <v>328584724</v>
      </c>
      <c r="H13" s="31">
        <f t="shared" si="0"/>
        <v>-3212752</v>
      </c>
      <c r="I13" s="31">
        <f t="shared" si="0"/>
        <v>-6008892</v>
      </c>
      <c r="J13" s="31">
        <f t="shared" si="0"/>
        <v>319363080</v>
      </c>
      <c r="K13" s="31">
        <f t="shared" si="0"/>
        <v>255148</v>
      </c>
      <c r="L13" s="31">
        <f t="shared" si="0"/>
        <v>-9962544</v>
      </c>
      <c r="M13" s="31">
        <f t="shared" si="0"/>
        <v>14777335</v>
      </c>
      <c r="N13" s="31">
        <f t="shared" si="0"/>
        <v>5069939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324433019</v>
      </c>
      <c r="X13" s="31">
        <f t="shared" si="0"/>
        <v>214538003</v>
      </c>
      <c r="Y13" s="31">
        <f t="shared" si="0"/>
        <v>109895016</v>
      </c>
      <c r="Z13" s="32">
        <f>+IF(X13&lt;&gt;0,+(Y13/X13)*100,0)</f>
        <v>51.224032322142946</v>
      </c>
      <c r="AA13" s="33">
        <f>SUM(AA6:AA12)</f>
        <v>206232097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86198307</v>
      </c>
      <c r="D17" s="18"/>
      <c r="E17" s="19">
        <v>-30055694</v>
      </c>
      <c r="F17" s="20">
        <v>-30055694</v>
      </c>
      <c r="G17" s="24">
        <v>15086127</v>
      </c>
      <c r="H17" s="24">
        <v>63312529</v>
      </c>
      <c r="I17" s="24">
        <v>-722394</v>
      </c>
      <c r="J17" s="20">
        <v>77676262</v>
      </c>
      <c r="K17" s="24">
        <v>5560238</v>
      </c>
      <c r="L17" s="24">
        <v>-722394</v>
      </c>
      <c r="M17" s="20">
        <v>-746471</v>
      </c>
      <c r="N17" s="24">
        <v>4091373</v>
      </c>
      <c r="O17" s="24"/>
      <c r="P17" s="24"/>
      <c r="Q17" s="20"/>
      <c r="R17" s="24"/>
      <c r="S17" s="24"/>
      <c r="T17" s="20"/>
      <c r="U17" s="24"/>
      <c r="V17" s="24"/>
      <c r="W17" s="24">
        <v>81767635</v>
      </c>
      <c r="X17" s="20">
        <v>-29190692</v>
      </c>
      <c r="Y17" s="24">
        <v>110958327</v>
      </c>
      <c r="Z17" s="25">
        <v>-380.11543885290558</v>
      </c>
      <c r="AA17" s="26">
        <v>-30055694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86198307</v>
      </c>
      <c r="D25" s="29">
        <f t="shared" ref="D25:Y25" si="1">SUM(D15:D24)</f>
        <v>0</v>
      </c>
      <c r="E25" s="35">
        <f t="shared" si="1"/>
        <v>-30055694</v>
      </c>
      <c r="F25" s="36">
        <f t="shared" si="1"/>
        <v>-30055694</v>
      </c>
      <c r="G25" s="36">
        <f t="shared" si="1"/>
        <v>15086127</v>
      </c>
      <c r="H25" s="36">
        <f t="shared" si="1"/>
        <v>63312529</v>
      </c>
      <c r="I25" s="36">
        <f t="shared" si="1"/>
        <v>-722394</v>
      </c>
      <c r="J25" s="36">
        <f t="shared" si="1"/>
        <v>77676262</v>
      </c>
      <c r="K25" s="36">
        <f t="shared" si="1"/>
        <v>5560238</v>
      </c>
      <c r="L25" s="36">
        <f t="shared" si="1"/>
        <v>-722394</v>
      </c>
      <c r="M25" s="36">
        <f t="shared" si="1"/>
        <v>-746471</v>
      </c>
      <c r="N25" s="36">
        <f t="shared" si="1"/>
        <v>4091373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81767635</v>
      </c>
      <c r="X25" s="36">
        <f t="shared" si="1"/>
        <v>-29190692</v>
      </c>
      <c r="Y25" s="36">
        <f t="shared" si="1"/>
        <v>110958327</v>
      </c>
      <c r="Z25" s="37">
        <f>+IF(X25&lt;&gt;0,+(Y25/X25)*100,0)</f>
        <v>-380.11543885290558</v>
      </c>
      <c r="AA25" s="38">
        <f>SUM(AA15:AA24)</f>
        <v>-30055694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395231218</v>
      </c>
      <c r="D26" s="29">
        <f>+D13+D25</f>
        <v>0</v>
      </c>
      <c r="E26" s="30">
        <f t="shared" si="2"/>
        <v>176176403</v>
      </c>
      <c r="F26" s="31">
        <f t="shared" si="2"/>
        <v>176176403</v>
      </c>
      <c r="G26" s="31">
        <f t="shared" si="2"/>
        <v>343670851</v>
      </c>
      <c r="H26" s="31">
        <f t="shared" si="2"/>
        <v>60099777</v>
      </c>
      <c r="I26" s="31">
        <f t="shared" si="2"/>
        <v>-6731286</v>
      </c>
      <c r="J26" s="31">
        <f t="shared" si="2"/>
        <v>397039342</v>
      </c>
      <c r="K26" s="31">
        <f t="shared" si="2"/>
        <v>5815386</v>
      </c>
      <c r="L26" s="31">
        <f t="shared" si="2"/>
        <v>-10684938</v>
      </c>
      <c r="M26" s="31">
        <f t="shared" si="2"/>
        <v>14030864</v>
      </c>
      <c r="N26" s="31">
        <f t="shared" si="2"/>
        <v>9161312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406200654</v>
      </c>
      <c r="X26" s="31">
        <f t="shared" si="2"/>
        <v>185347311</v>
      </c>
      <c r="Y26" s="31">
        <f t="shared" si="2"/>
        <v>220853343</v>
      </c>
      <c r="Z26" s="32">
        <f>+IF(X26&lt;&gt;0,+(Y26/X26)*100,0)</f>
        <v>119.15648617098091</v>
      </c>
      <c r="AA26" s="33">
        <f>+AA13+AA25</f>
        <v>176176403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3165442</v>
      </c>
      <c r="D31" s="18"/>
      <c r="E31" s="19">
        <v>3027972</v>
      </c>
      <c r="F31" s="20">
        <v>3027972</v>
      </c>
      <c r="G31" s="20">
        <v>3167422</v>
      </c>
      <c r="H31" s="20">
        <v>-7197</v>
      </c>
      <c r="I31" s="20">
        <v>5966</v>
      </c>
      <c r="J31" s="20">
        <v>3166191</v>
      </c>
      <c r="K31" s="20">
        <v>4460</v>
      </c>
      <c r="L31" s="20">
        <v>9486</v>
      </c>
      <c r="M31" s="20">
        <v>7949</v>
      </c>
      <c r="N31" s="20">
        <v>21895</v>
      </c>
      <c r="O31" s="20"/>
      <c r="P31" s="20"/>
      <c r="Q31" s="20"/>
      <c r="R31" s="20"/>
      <c r="S31" s="20"/>
      <c r="T31" s="20"/>
      <c r="U31" s="20"/>
      <c r="V31" s="20"/>
      <c r="W31" s="20">
        <v>3188086</v>
      </c>
      <c r="X31" s="20">
        <v>3027972</v>
      </c>
      <c r="Y31" s="20">
        <v>160114</v>
      </c>
      <c r="Z31" s="21">
        <v>5.2878296100492346</v>
      </c>
      <c r="AA31" s="22">
        <v>3027972</v>
      </c>
    </row>
    <row r="32" spans="1:27" x14ac:dyDescent="0.25">
      <c r="A32" s="23" t="s">
        <v>59</v>
      </c>
      <c r="B32" s="17" t="s">
        <v>32</v>
      </c>
      <c r="C32" s="18">
        <v>44472195</v>
      </c>
      <c r="D32" s="18"/>
      <c r="E32" s="19">
        <v>63410420</v>
      </c>
      <c r="F32" s="20">
        <v>63410420</v>
      </c>
      <c r="G32" s="20">
        <v>34959799</v>
      </c>
      <c r="H32" s="20">
        <v>-1587633</v>
      </c>
      <c r="I32" s="20">
        <v>-4410755</v>
      </c>
      <c r="J32" s="20">
        <v>28961411</v>
      </c>
      <c r="K32" s="20">
        <v>4632034</v>
      </c>
      <c r="L32" s="20">
        <v>-4119655</v>
      </c>
      <c r="M32" s="20">
        <v>-1538691</v>
      </c>
      <c r="N32" s="20">
        <v>-1026312</v>
      </c>
      <c r="O32" s="20"/>
      <c r="P32" s="20"/>
      <c r="Q32" s="20"/>
      <c r="R32" s="20"/>
      <c r="S32" s="20"/>
      <c r="T32" s="20"/>
      <c r="U32" s="20"/>
      <c r="V32" s="20"/>
      <c r="W32" s="20">
        <v>27935099</v>
      </c>
      <c r="X32" s="20">
        <v>63410420</v>
      </c>
      <c r="Y32" s="20">
        <v>-35475321</v>
      </c>
      <c r="Z32" s="21">
        <v>-55.945570144465215</v>
      </c>
      <c r="AA32" s="22">
        <v>63410420</v>
      </c>
    </row>
    <row r="33" spans="1:27" x14ac:dyDescent="0.25">
      <c r="A33" s="23" t="s">
        <v>60</v>
      </c>
      <c r="B33" s="17" t="s">
        <v>32</v>
      </c>
      <c r="C33" s="18">
        <v>-7514460</v>
      </c>
      <c r="D33" s="18"/>
      <c r="E33" s="19"/>
      <c r="F33" s="20"/>
      <c r="G33" s="20">
        <v>-7514460</v>
      </c>
      <c r="H33" s="20"/>
      <c r="I33" s="20"/>
      <c r="J33" s="20">
        <v>-7514460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-7514460</v>
      </c>
      <c r="X33" s="20"/>
      <c r="Y33" s="20">
        <v>-7514460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-38586850</v>
      </c>
      <c r="D35" s="18"/>
      <c r="E35" s="19">
        <v>58747933</v>
      </c>
      <c r="F35" s="20">
        <v>58747933</v>
      </c>
      <c r="G35" s="20">
        <v>107167170</v>
      </c>
      <c r="H35" s="20">
        <v>-141762320</v>
      </c>
      <c r="I35" s="20">
        <v>1770096</v>
      </c>
      <c r="J35" s="20">
        <v>-32825054</v>
      </c>
      <c r="K35" s="20">
        <v>1661004</v>
      </c>
      <c r="L35" s="20">
        <v>1626740</v>
      </c>
      <c r="M35" s="20">
        <v>1716358</v>
      </c>
      <c r="N35" s="20">
        <v>5004102</v>
      </c>
      <c r="O35" s="20"/>
      <c r="P35" s="20"/>
      <c r="Q35" s="20"/>
      <c r="R35" s="20"/>
      <c r="S35" s="20"/>
      <c r="T35" s="20"/>
      <c r="U35" s="20"/>
      <c r="V35" s="20"/>
      <c r="W35" s="20">
        <v>-27820952</v>
      </c>
      <c r="X35" s="20">
        <v>58747933</v>
      </c>
      <c r="Y35" s="20">
        <v>-86568885</v>
      </c>
      <c r="Z35" s="21">
        <v>-147.35647805685349</v>
      </c>
      <c r="AA35" s="22">
        <v>58747933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1536327</v>
      </c>
      <c r="D37" s="29">
        <f t="shared" ref="D37:Y37" si="3">SUM(D29:D36)</f>
        <v>0</v>
      </c>
      <c r="E37" s="30">
        <f t="shared" si="3"/>
        <v>125186325</v>
      </c>
      <c r="F37" s="31">
        <f t="shared" si="3"/>
        <v>125186325</v>
      </c>
      <c r="G37" s="31">
        <f t="shared" si="3"/>
        <v>137779931</v>
      </c>
      <c r="H37" s="31">
        <f t="shared" si="3"/>
        <v>-143357150</v>
      </c>
      <c r="I37" s="31">
        <f t="shared" si="3"/>
        <v>-2634693</v>
      </c>
      <c r="J37" s="31">
        <f t="shared" si="3"/>
        <v>-8211912</v>
      </c>
      <c r="K37" s="31">
        <f t="shared" si="3"/>
        <v>6297498</v>
      </c>
      <c r="L37" s="31">
        <f t="shared" si="3"/>
        <v>-2483429</v>
      </c>
      <c r="M37" s="31">
        <f t="shared" si="3"/>
        <v>185616</v>
      </c>
      <c r="N37" s="31">
        <f t="shared" si="3"/>
        <v>3999685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-4212227</v>
      </c>
      <c r="X37" s="31">
        <f t="shared" si="3"/>
        <v>125186325</v>
      </c>
      <c r="Y37" s="31">
        <f t="shared" si="3"/>
        <v>-129398552</v>
      </c>
      <c r="Z37" s="32">
        <f>+IF(X37&lt;&gt;0,+(Y37/X37)*100,0)</f>
        <v>-103.36476607968163</v>
      </c>
      <c r="AA37" s="33">
        <f>SUM(AA29:AA36)</f>
        <v>125186325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1536327</v>
      </c>
      <c r="D44" s="29">
        <f>+D37+D43</f>
        <v>0</v>
      </c>
      <c r="E44" s="30">
        <f t="shared" si="5"/>
        <v>125186325</v>
      </c>
      <c r="F44" s="31">
        <f t="shared" si="5"/>
        <v>125186325</v>
      </c>
      <c r="G44" s="31">
        <f t="shared" si="5"/>
        <v>137779931</v>
      </c>
      <c r="H44" s="31">
        <f t="shared" si="5"/>
        <v>-143357150</v>
      </c>
      <c r="I44" s="31">
        <f t="shared" si="5"/>
        <v>-2634693</v>
      </c>
      <c r="J44" s="31">
        <f t="shared" si="5"/>
        <v>-8211912</v>
      </c>
      <c r="K44" s="31">
        <f t="shared" si="5"/>
        <v>6297498</v>
      </c>
      <c r="L44" s="31">
        <f t="shared" si="5"/>
        <v>-2483429</v>
      </c>
      <c r="M44" s="31">
        <f t="shared" si="5"/>
        <v>185616</v>
      </c>
      <c r="N44" s="31">
        <f t="shared" si="5"/>
        <v>3999685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-4212227</v>
      </c>
      <c r="X44" s="31">
        <f t="shared" si="5"/>
        <v>125186325</v>
      </c>
      <c r="Y44" s="31">
        <f t="shared" si="5"/>
        <v>-129398552</v>
      </c>
      <c r="Z44" s="32">
        <f>+IF(X44&lt;&gt;0,+(Y44/X44)*100,0)</f>
        <v>-103.36476607968163</v>
      </c>
      <c r="AA44" s="33">
        <f>+AA37+AA43</f>
        <v>125186325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393694891</v>
      </c>
      <c r="D45" s="42">
        <f t="shared" si="6"/>
        <v>0</v>
      </c>
      <c r="E45" s="43">
        <f t="shared" si="6"/>
        <v>50990078</v>
      </c>
      <c r="F45" s="44">
        <f t="shared" si="6"/>
        <v>50990078</v>
      </c>
      <c r="G45" s="44">
        <f t="shared" si="6"/>
        <v>205890920</v>
      </c>
      <c r="H45" s="44">
        <f t="shared" si="6"/>
        <v>203456927</v>
      </c>
      <c r="I45" s="44">
        <f t="shared" si="6"/>
        <v>-4096593</v>
      </c>
      <c r="J45" s="44">
        <f t="shared" si="6"/>
        <v>405251254</v>
      </c>
      <c r="K45" s="44">
        <f t="shared" si="6"/>
        <v>-482112</v>
      </c>
      <c r="L45" s="44">
        <f t="shared" si="6"/>
        <v>-8201509</v>
      </c>
      <c r="M45" s="44">
        <f t="shared" si="6"/>
        <v>13845248</v>
      </c>
      <c r="N45" s="44">
        <f t="shared" si="6"/>
        <v>5161627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410412881</v>
      </c>
      <c r="X45" s="44">
        <f t="shared" si="6"/>
        <v>60160986</v>
      </c>
      <c r="Y45" s="44">
        <f t="shared" si="6"/>
        <v>350251895</v>
      </c>
      <c r="Z45" s="45">
        <f>+IF(X45&lt;&gt;0,+(Y45/X45)*100,0)</f>
        <v>582.19108144271434</v>
      </c>
      <c r="AA45" s="46">
        <f>+AA26-AA44</f>
        <v>50990078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-36334965</v>
      </c>
      <c r="D47" s="18"/>
      <c r="E47" s="19">
        <v>7197064</v>
      </c>
      <c r="F47" s="20">
        <v>7197064</v>
      </c>
      <c r="G47" s="20">
        <v>26875206</v>
      </c>
      <c r="H47" s="20">
        <v>-5071742</v>
      </c>
      <c r="I47" s="20">
        <v>-5034337</v>
      </c>
      <c r="J47" s="20">
        <v>16769127</v>
      </c>
      <c r="K47" s="20">
        <v>11089828</v>
      </c>
      <c r="L47" s="20">
        <v>-56087381</v>
      </c>
      <c r="M47" s="20">
        <v>12868785</v>
      </c>
      <c r="N47" s="20">
        <v>-32128768</v>
      </c>
      <c r="O47" s="20"/>
      <c r="P47" s="20"/>
      <c r="Q47" s="20"/>
      <c r="R47" s="20"/>
      <c r="S47" s="20"/>
      <c r="T47" s="20"/>
      <c r="U47" s="20"/>
      <c r="V47" s="20"/>
      <c r="W47" s="20">
        <v>-15359641</v>
      </c>
      <c r="X47" s="20">
        <v>16367972</v>
      </c>
      <c r="Y47" s="20">
        <v>-31727613</v>
      </c>
      <c r="Z47" s="47">
        <v>-193.83960945192234</v>
      </c>
      <c r="AA47" s="22">
        <v>7197064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-36334965</v>
      </c>
      <c r="D50" s="50">
        <f t="shared" ref="D50:Y50" si="7">SUM(D47:D49)</f>
        <v>0</v>
      </c>
      <c r="E50" s="51">
        <f t="shared" si="7"/>
        <v>7197064</v>
      </c>
      <c r="F50" s="52">
        <f t="shared" si="7"/>
        <v>7197064</v>
      </c>
      <c r="G50" s="52">
        <f t="shared" si="7"/>
        <v>26875206</v>
      </c>
      <c r="H50" s="52">
        <f t="shared" si="7"/>
        <v>-5071742</v>
      </c>
      <c r="I50" s="52">
        <f t="shared" si="7"/>
        <v>-5034337</v>
      </c>
      <c r="J50" s="52">
        <f t="shared" si="7"/>
        <v>16769127</v>
      </c>
      <c r="K50" s="52">
        <f t="shared" si="7"/>
        <v>11089828</v>
      </c>
      <c r="L50" s="52">
        <f t="shared" si="7"/>
        <v>-56087381</v>
      </c>
      <c r="M50" s="52">
        <f t="shared" si="7"/>
        <v>12868785</v>
      </c>
      <c r="N50" s="52">
        <f t="shared" si="7"/>
        <v>-32128768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-15359641</v>
      </c>
      <c r="X50" s="52">
        <f t="shared" si="7"/>
        <v>16367972</v>
      </c>
      <c r="Y50" s="52">
        <f t="shared" si="7"/>
        <v>-31727613</v>
      </c>
      <c r="Z50" s="53">
        <f>+IF(X50&lt;&gt;0,+(Y50/X50)*100,0)</f>
        <v>-193.83960945192234</v>
      </c>
      <c r="AA50" s="54">
        <f>SUM(AA47:AA49)</f>
        <v>7197064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33028134</v>
      </c>
      <c r="D7" s="18"/>
      <c r="E7" s="19">
        <v>135791163</v>
      </c>
      <c r="F7" s="20">
        <v>135791163</v>
      </c>
      <c r="G7" s="20">
        <v>-1333900</v>
      </c>
      <c r="H7" s="20">
        <v>51592877</v>
      </c>
      <c r="I7" s="20">
        <v>-961123</v>
      </c>
      <c r="J7" s="20">
        <v>49297854</v>
      </c>
      <c r="K7" s="20">
        <v>-1773472</v>
      </c>
      <c r="L7" s="20">
        <v>3222816</v>
      </c>
      <c r="M7" s="20">
        <v>1047159</v>
      </c>
      <c r="N7" s="20">
        <v>2496503</v>
      </c>
      <c r="O7" s="20"/>
      <c r="P7" s="20"/>
      <c r="Q7" s="20"/>
      <c r="R7" s="20"/>
      <c r="S7" s="20"/>
      <c r="T7" s="20"/>
      <c r="U7" s="20"/>
      <c r="V7" s="20"/>
      <c r="W7" s="20">
        <v>51794357</v>
      </c>
      <c r="X7" s="20">
        <v>67895610</v>
      </c>
      <c r="Y7" s="20">
        <v>-16101253</v>
      </c>
      <c r="Z7" s="21">
        <v>-23.714718816135534</v>
      </c>
      <c r="AA7" s="22">
        <v>135791163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33028134</v>
      </c>
      <c r="D13" s="29">
        <f>SUM(D6:D12)</f>
        <v>0</v>
      </c>
      <c r="E13" s="30">
        <f t="shared" si="0"/>
        <v>135791163</v>
      </c>
      <c r="F13" s="31">
        <f t="shared" si="0"/>
        <v>135791163</v>
      </c>
      <c r="G13" s="31">
        <f t="shared" si="0"/>
        <v>-1333900</v>
      </c>
      <c r="H13" s="31">
        <f t="shared" si="0"/>
        <v>51592877</v>
      </c>
      <c r="I13" s="31">
        <f t="shared" si="0"/>
        <v>-961123</v>
      </c>
      <c r="J13" s="31">
        <f t="shared" si="0"/>
        <v>49297854</v>
      </c>
      <c r="K13" s="31">
        <f t="shared" si="0"/>
        <v>-1773472</v>
      </c>
      <c r="L13" s="31">
        <f t="shared" si="0"/>
        <v>3222816</v>
      </c>
      <c r="M13" s="31">
        <f t="shared" si="0"/>
        <v>1047159</v>
      </c>
      <c r="N13" s="31">
        <f t="shared" si="0"/>
        <v>2496503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51794357</v>
      </c>
      <c r="X13" s="31">
        <f t="shared" si="0"/>
        <v>67895610</v>
      </c>
      <c r="Y13" s="31">
        <f t="shared" si="0"/>
        <v>-16101253</v>
      </c>
      <c r="Z13" s="32">
        <f>+IF(X13&lt;&gt;0,+(Y13/X13)*100,0)</f>
        <v>-23.714718816135534</v>
      </c>
      <c r="AA13" s="33">
        <f>SUM(AA6:AA12)</f>
        <v>135791163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220664615</v>
      </c>
      <c r="D17" s="18"/>
      <c r="E17" s="19">
        <v>167422455</v>
      </c>
      <c r="F17" s="20">
        <v>167422455</v>
      </c>
      <c r="G17" s="24">
        <v>178412327</v>
      </c>
      <c r="H17" s="24">
        <v>27690433</v>
      </c>
      <c r="I17" s="24">
        <v>-6171666</v>
      </c>
      <c r="J17" s="20">
        <v>199931094</v>
      </c>
      <c r="K17" s="24">
        <v>-7262529</v>
      </c>
      <c r="L17" s="24">
        <v>1266489</v>
      </c>
      <c r="M17" s="20">
        <v>1159499</v>
      </c>
      <c r="N17" s="24">
        <v>-4836541</v>
      </c>
      <c r="O17" s="24"/>
      <c r="P17" s="24"/>
      <c r="Q17" s="20"/>
      <c r="R17" s="24"/>
      <c r="S17" s="24"/>
      <c r="T17" s="20"/>
      <c r="U17" s="24"/>
      <c r="V17" s="24"/>
      <c r="W17" s="24">
        <v>195094553</v>
      </c>
      <c r="X17" s="20">
        <v>83711364</v>
      </c>
      <c r="Y17" s="24">
        <v>111383189</v>
      </c>
      <c r="Z17" s="25">
        <v>133.05623475445938</v>
      </c>
      <c r="AA17" s="26">
        <v>167422455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7190667</v>
      </c>
      <c r="D21" s="18"/>
      <c r="E21" s="19"/>
      <c r="F21" s="20"/>
      <c r="G21" s="20"/>
      <c r="H21" s="20">
        <v>7190667</v>
      </c>
      <c r="I21" s="20"/>
      <c r="J21" s="20">
        <v>7190667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7190667</v>
      </c>
      <c r="X21" s="20"/>
      <c r="Y21" s="20">
        <v>7190667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227855282</v>
      </c>
      <c r="D25" s="29">
        <f t="shared" ref="D25:Y25" si="1">SUM(D15:D24)</f>
        <v>0</v>
      </c>
      <c r="E25" s="35">
        <f t="shared" si="1"/>
        <v>167422455</v>
      </c>
      <c r="F25" s="36">
        <f t="shared" si="1"/>
        <v>167422455</v>
      </c>
      <c r="G25" s="36">
        <f t="shared" si="1"/>
        <v>178412327</v>
      </c>
      <c r="H25" s="36">
        <f t="shared" si="1"/>
        <v>34881100</v>
      </c>
      <c r="I25" s="36">
        <f t="shared" si="1"/>
        <v>-6171666</v>
      </c>
      <c r="J25" s="36">
        <f t="shared" si="1"/>
        <v>207121761</v>
      </c>
      <c r="K25" s="36">
        <f t="shared" si="1"/>
        <v>-7262529</v>
      </c>
      <c r="L25" s="36">
        <f t="shared" si="1"/>
        <v>1266489</v>
      </c>
      <c r="M25" s="36">
        <f t="shared" si="1"/>
        <v>1159499</v>
      </c>
      <c r="N25" s="36">
        <f t="shared" si="1"/>
        <v>-4836541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202285220</v>
      </c>
      <c r="X25" s="36">
        <f t="shared" si="1"/>
        <v>83711364</v>
      </c>
      <c r="Y25" s="36">
        <f t="shared" si="1"/>
        <v>118573856</v>
      </c>
      <c r="Z25" s="37">
        <f>+IF(X25&lt;&gt;0,+(Y25/X25)*100,0)</f>
        <v>141.64606850749678</v>
      </c>
      <c r="AA25" s="38">
        <f>SUM(AA15:AA24)</f>
        <v>167422455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260883416</v>
      </c>
      <c r="D26" s="29">
        <f>+D13+D25</f>
        <v>0</v>
      </c>
      <c r="E26" s="30">
        <f t="shared" si="2"/>
        <v>303213618</v>
      </c>
      <c r="F26" s="31">
        <f t="shared" si="2"/>
        <v>303213618</v>
      </c>
      <c r="G26" s="31">
        <f t="shared" si="2"/>
        <v>177078427</v>
      </c>
      <c r="H26" s="31">
        <f t="shared" si="2"/>
        <v>86473977</v>
      </c>
      <c r="I26" s="31">
        <f t="shared" si="2"/>
        <v>-7132789</v>
      </c>
      <c r="J26" s="31">
        <f t="shared" si="2"/>
        <v>256419615</v>
      </c>
      <c r="K26" s="31">
        <f t="shared" si="2"/>
        <v>-9036001</v>
      </c>
      <c r="L26" s="31">
        <f t="shared" si="2"/>
        <v>4489305</v>
      </c>
      <c r="M26" s="31">
        <f t="shared" si="2"/>
        <v>2206658</v>
      </c>
      <c r="N26" s="31">
        <f t="shared" si="2"/>
        <v>-2340038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254079577</v>
      </c>
      <c r="X26" s="31">
        <f t="shared" si="2"/>
        <v>151606974</v>
      </c>
      <c r="Y26" s="31">
        <f t="shared" si="2"/>
        <v>102472603</v>
      </c>
      <c r="Z26" s="32">
        <f>+IF(X26&lt;&gt;0,+(Y26/X26)*100,0)</f>
        <v>67.590955941116533</v>
      </c>
      <c r="AA26" s="33">
        <f>+AA13+AA25</f>
        <v>303213618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209863185</v>
      </c>
      <c r="D31" s="18"/>
      <c r="E31" s="19"/>
      <c r="F31" s="20"/>
      <c r="G31" s="20">
        <v>441237346</v>
      </c>
      <c r="H31" s="20">
        <v>-231374161</v>
      </c>
      <c r="I31" s="20"/>
      <c r="J31" s="20">
        <v>209863185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209863185</v>
      </c>
      <c r="X31" s="20"/>
      <c r="Y31" s="20">
        <v>209863185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1250000</v>
      </c>
      <c r="H33" s="20">
        <v>-1250000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58553931</v>
      </c>
      <c r="D35" s="18"/>
      <c r="E35" s="19">
        <v>54891234</v>
      </c>
      <c r="F35" s="20">
        <v>54891234</v>
      </c>
      <c r="G35" s="20">
        <v>59234071</v>
      </c>
      <c r="H35" s="20">
        <v>1972228</v>
      </c>
      <c r="I35" s="20">
        <v>82888</v>
      </c>
      <c r="J35" s="20">
        <v>61289187</v>
      </c>
      <c r="K35" s="20">
        <v>-31356</v>
      </c>
      <c r="L35" s="20">
        <v>384742</v>
      </c>
      <c r="M35" s="20">
        <v>547531</v>
      </c>
      <c r="N35" s="20">
        <v>900917</v>
      </c>
      <c r="O35" s="20"/>
      <c r="P35" s="20"/>
      <c r="Q35" s="20"/>
      <c r="R35" s="20"/>
      <c r="S35" s="20"/>
      <c r="T35" s="20"/>
      <c r="U35" s="20"/>
      <c r="V35" s="20"/>
      <c r="W35" s="20">
        <v>62190104</v>
      </c>
      <c r="X35" s="20">
        <v>27445614</v>
      </c>
      <c r="Y35" s="20">
        <v>34744490</v>
      </c>
      <c r="Z35" s="21">
        <v>126.59396142494754</v>
      </c>
      <c r="AA35" s="22">
        <v>54891234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268417116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501721417</v>
      </c>
      <c r="H37" s="31">
        <f t="shared" si="3"/>
        <v>-230651933</v>
      </c>
      <c r="I37" s="31">
        <f t="shared" si="3"/>
        <v>82888</v>
      </c>
      <c r="J37" s="31">
        <f t="shared" si="3"/>
        <v>271152372</v>
      </c>
      <c r="K37" s="31">
        <f t="shared" si="3"/>
        <v>-31356</v>
      </c>
      <c r="L37" s="31">
        <f t="shared" si="3"/>
        <v>384742</v>
      </c>
      <c r="M37" s="31">
        <f t="shared" si="3"/>
        <v>547531</v>
      </c>
      <c r="N37" s="31">
        <f t="shared" si="3"/>
        <v>900917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272053289</v>
      </c>
      <c r="X37" s="31">
        <f t="shared" si="3"/>
        <v>27445614</v>
      </c>
      <c r="Y37" s="31">
        <f t="shared" si="3"/>
        <v>244607675</v>
      </c>
      <c r="Z37" s="32">
        <f>+IF(X37&lt;&gt;0,+(Y37/X37)*100,0)</f>
        <v>891.24504556538614</v>
      </c>
      <c r="AA37" s="33">
        <f>SUM(AA29:AA36)</f>
        <v>54891234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268417116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501721417</v>
      </c>
      <c r="H44" s="31">
        <f t="shared" si="5"/>
        <v>-230651933</v>
      </c>
      <c r="I44" s="31">
        <f t="shared" si="5"/>
        <v>82888</v>
      </c>
      <c r="J44" s="31">
        <f t="shared" si="5"/>
        <v>271152372</v>
      </c>
      <c r="K44" s="31">
        <f t="shared" si="5"/>
        <v>-31356</v>
      </c>
      <c r="L44" s="31">
        <f t="shared" si="5"/>
        <v>384742</v>
      </c>
      <c r="M44" s="31">
        <f t="shared" si="5"/>
        <v>547531</v>
      </c>
      <c r="N44" s="31">
        <f t="shared" si="5"/>
        <v>900917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272053289</v>
      </c>
      <c r="X44" s="31">
        <f t="shared" si="5"/>
        <v>27445614</v>
      </c>
      <c r="Y44" s="31">
        <f t="shared" si="5"/>
        <v>244607675</v>
      </c>
      <c r="Z44" s="32">
        <f>+IF(X44&lt;&gt;0,+(Y44/X44)*100,0)</f>
        <v>891.24504556538614</v>
      </c>
      <c r="AA44" s="33">
        <f>+AA37+AA43</f>
        <v>54891234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-7533700</v>
      </c>
      <c r="D45" s="42">
        <f t="shared" si="6"/>
        <v>0</v>
      </c>
      <c r="E45" s="43">
        <f t="shared" si="6"/>
        <v>248322384</v>
      </c>
      <c r="F45" s="44">
        <f t="shared" si="6"/>
        <v>248322384</v>
      </c>
      <c r="G45" s="44">
        <f t="shared" si="6"/>
        <v>-324642990</v>
      </c>
      <c r="H45" s="44">
        <f t="shared" si="6"/>
        <v>317125910</v>
      </c>
      <c r="I45" s="44">
        <f t="shared" si="6"/>
        <v>-7215677</v>
      </c>
      <c r="J45" s="44">
        <f t="shared" si="6"/>
        <v>-14732757</v>
      </c>
      <c r="K45" s="44">
        <f t="shared" si="6"/>
        <v>-9004645</v>
      </c>
      <c r="L45" s="44">
        <f t="shared" si="6"/>
        <v>4104563</v>
      </c>
      <c r="M45" s="44">
        <f t="shared" si="6"/>
        <v>1659127</v>
      </c>
      <c r="N45" s="44">
        <f t="shared" si="6"/>
        <v>-3240955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-17973712</v>
      </c>
      <c r="X45" s="44">
        <f t="shared" si="6"/>
        <v>124161360</v>
      </c>
      <c r="Y45" s="44">
        <f t="shared" si="6"/>
        <v>-142135072</v>
      </c>
      <c r="Z45" s="45">
        <f>+IF(X45&lt;&gt;0,+(Y45/X45)*100,0)</f>
        <v>-114.47609143456548</v>
      </c>
      <c r="AA45" s="46">
        <f>+AA26-AA44</f>
        <v>248322384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55858314</v>
      </c>
      <c r="D47" s="18"/>
      <c r="E47" s="19">
        <v>-22979561</v>
      </c>
      <c r="F47" s="20">
        <v>-22979561</v>
      </c>
      <c r="G47" s="20">
        <v>59692145</v>
      </c>
      <c r="H47" s="20">
        <v>-28595579</v>
      </c>
      <c r="I47" s="20">
        <v>-40985830</v>
      </c>
      <c r="J47" s="20">
        <v>-9889264</v>
      </c>
      <c r="K47" s="20">
        <v>-10836204</v>
      </c>
      <c r="L47" s="20">
        <v>21516738</v>
      </c>
      <c r="M47" s="20">
        <v>-15879468</v>
      </c>
      <c r="N47" s="20">
        <v>-5198934</v>
      </c>
      <c r="O47" s="20"/>
      <c r="P47" s="20"/>
      <c r="Q47" s="20"/>
      <c r="R47" s="20"/>
      <c r="S47" s="20"/>
      <c r="T47" s="20"/>
      <c r="U47" s="20"/>
      <c r="V47" s="20"/>
      <c r="W47" s="20">
        <v>-15088198</v>
      </c>
      <c r="X47" s="20">
        <v>-11489790</v>
      </c>
      <c r="Y47" s="20">
        <v>-3598408</v>
      </c>
      <c r="Z47" s="47">
        <v>31.318309560052882</v>
      </c>
      <c r="AA47" s="22">
        <v>-22979561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55858314</v>
      </c>
      <c r="D50" s="50">
        <f t="shared" ref="D50:Y50" si="7">SUM(D47:D49)</f>
        <v>0</v>
      </c>
      <c r="E50" s="51">
        <f t="shared" si="7"/>
        <v>-22979561</v>
      </c>
      <c r="F50" s="52">
        <f t="shared" si="7"/>
        <v>-22979561</v>
      </c>
      <c r="G50" s="52">
        <f t="shared" si="7"/>
        <v>59692145</v>
      </c>
      <c r="H50" s="52">
        <f t="shared" si="7"/>
        <v>-28595579</v>
      </c>
      <c r="I50" s="52">
        <f t="shared" si="7"/>
        <v>-40985830</v>
      </c>
      <c r="J50" s="52">
        <f t="shared" si="7"/>
        <v>-9889264</v>
      </c>
      <c r="K50" s="52">
        <f t="shared" si="7"/>
        <v>-10836204</v>
      </c>
      <c r="L50" s="52">
        <f t="shared" si="7"/>
        <v>21516738</v>
      </c>
      <c r="M50" s="52">
        <f t="shared" si="7"/>
        <v>-15879468</v>
      </c>
      <c r="N50" s="52">
        <f t="shared" si="7"/>
        <v>-5198934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-15088198</v>
      </c>
      <c r="X50" s="52">
        <f t="shared" si="7"/>
        <v>-11489790</v>
      </c>
      <c r="Y50" s="52">
        <f t="shared" si="7"/>
        <v>-3598408</v>
      </c>
      <c r="Z50" s="53">
        <f>+IF(X50&lt;&gt;0,+(Y50/X50)*100,0)</f>
        <v>31.318309560052882</v>
      </c>
      <c r="AA50" s="54">
        <f>SUM(AA47:AA49)</f>
        <v>-22979561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478130683</v>
      </c>
      <c r="D6" s="18"/>
      <c r="E6" s="19">
        <v>181825367</v>
      </c>
      <c r="F6" s="20">
        <v>181825367</v>
      </c>
      <c r="G6" s="20">
        <v>483305310</v>
      </c>
      <c r="H6" s="20">
        <v>3892771</v>
      </c>
      <c r="I6" s="20">
        <v>17569167</v>
      </c>
      <c r="J6" s="20">
        <v>504767248</v>
      </c>
      <c r="K6" s="20">
        <v>7720660</v>
      </c>
      <c r="L6" s="20">
        <v>11602726</v>
      </c>
      <c r="M6" s="20">
        <v>5962850</v>
      </c>
      <c r="N6" s="20">
        <v>25286236</v>
      </c>
      <c r="O6" s="20"/>
      <c r="P6" s="20"/>
      <c r="Q6" s="20"/>
      <c r="R6" s="20"/>
      <c r="S6" s="20"/>
      <c r="T6" s="20"/>
      <c r="U6" s="20"/>
      <c r="V6" s="20"/>
      <c r="W6" s="20">
        <v>530053484</v>
      </c>
      <c r="X6" s="20">
        <v>210370924</v>
      </c>
      <c r="Y6" s="20">
        <v>319682560</v>
      </c>
      <c r="Z6" s="21">
        <v>151.96138036642364</v>
      </c>
      <c r="AA6" s="22">
        <v>181825367</v>
      </c>
    </row>
    <row r="7" spans="1:27" x14ac:dyDescent="0.25">
      <c r="A7" s="23" t="s">
        <v>35</v>
      </c>
      <c r="B7" s="17" t="s">
        <v>32</v>
      </c>
      <c r="C7" s="18">
        <v>61800979</v>
      </c>
      <c r="D7" s="18"/>
      <c r="E7" s="19">
        <v>173698405</v>
      </c>
      <c r="F7" s="20">
        <v>173698405</v>
      </c>
      <c r="G7" s="20">
        <v>16987404</v>
      </c>
      <c r="H7" s="20">
        <v>56329566</v>
      </c>
      <c r="I7" s="20">
        <v>-7024414</v>
      </c>
      <c r="J7" s="20">
        <v>66292556</v>
      </c>
      <c r="K7" s="20">
        <v>-50313654</v>
      </c>
      <c r="L7" s="20">
        <v>-446024</v>
      </c>
      <c r="M7" s="20">
        <v>2518171</v>
      </c>
      <c r="N7" s="20">
        <v>-48241507</v>
      </c>
      <c r="O7" s="20"/>
      <c r="P7" s="20"/>
      <c r="Q7" s="20"/>
      <c r="R7" s="20"/>
      <c r="S7" s="20"/>
      <c r="T7" s="20"/>
      <c r="U7" s="20"/>
      <c r="V7" s="20"/>
      <c r="W7" s="20">
        <v>18051049</v>
      </c>
      <c r="X7" s="20">
        <v>113980456</v>
      </c>
      <c r="Y7" s="20">
        <v>-95929407</v>
      </c>
      <c r="Z7" s="21">
        <v>-84.163031423562657</v>
      </c>
      <c r="AA7" s="22">
        <v>173698405</v>
      </c>
    </row>
    <row r="8" spans="1:27" x14ac:dyDescent="0.25">
      <c r="A8" s="23" t="s">
        <v>36</v>
      </c>
      <c r="B8" s="17" t="s">
        <v>32</v>
      </c>
      <c r="C8" s="18">
        <v>-2</v>
      </c>
      <c r="D8" s="18"/>
      <c r="E8" s="19">
        <v>1796706</v>
      </c>
      <c r="F8" s="20">
        <v>1796706</v>
      </c>
      <c r="G8" s="20">
        <v>-2</v>
      </c>
      <c r="H8" s="20"/>
      <c r="I8" s="20"/>
      <c r="J8" s="20">
        <v>-2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</v>
      </c>
      <c r="X8" s="20">
        <v>1631328</v>
      </c>
      <c r="Y8" s="20">
        <v>-1631330</v>
      </c>
      <c r="Z8" s="21">
        <v>-100.00012259950175</v>
      </c>
      <c r="AA8" s="22">
        <v>1796706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155431</v>
      </c>
      <c r="D10" s="18"/>
      <c r="E10" s="19">
        <v>-9887131</v>
      </c>
      <c r="F10" s="20">
        <v>-9887131</v>
      </c>
      <c r="G10" s="20">
        <v>155431</v>
      </c>
      <c r="H10" s="20"/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-7315255</v>
      </c>
      <c r="Y10" s="20">
        <v>7470686</v>
      </c>
      <c r="Z10" s="21">
        <v>-102.12475163203469</v>
      </c>
      <c r="AA10" s="22">
        <v>-9887131</v>
      </c>
    </row>
    <row r="11" spans="1:27" x14ac:dyDescent="0.25">
      <c r="A11" s="23" t="s">
        <v>39</v>
      </c>
      <c r="B11" s="17" t="s">
        <v>32</v>
      </c>
      <c r="C11" s="18">
        <v>83330899</v>
      </c>
      <c r="D11" s="18"/>
      <c r="E11" s="19">
        <v>51395155</v>
      </c>
      <c r="F11" s="20">
        <v>51395155</v>
      </c>
      <c r="G11" s="24">
        <v>83602821</v>
      </c>
      <c r="H11" s="24">
        <v>2234950</v>
      </c>
      <c r="I11" s="24">
        <v>3586129</v>
      </c>
      <c r="J11" s="20">
        <v>89423900</v>
      </c>
      <c r="K11" s="24">
        <v>1615708</v>
      </c>
      <c r="L11" s="24">
        <v>1401081</v>
      </c>
      <c r="M11" s="20">
        <v>1333727</v>
      </c>
      <c r="N11" s="24">
        <v>4350516</v>
      </c>
      <c r="O11" s="24"/>
      <c r="P11" s="24"/>
      <c r="Q11" s="20"/>
      <c r="R11" s="24"/>
      <c r="S11" s="24"/>
      <c r="T11" s="20"/>
      <c r="U11" s="24"/>
      <c r="V11" s="24"/>
      <c r="W11" s="24">
        <v>93774416</v>
      </c>
      <c r="X11" s="20">
        <v>51395155</v>
      </c>
      <c r="Y11" s="24">
        <v>42379261</v>
      </c>
      <c r="Z11" s="25">
        <v>82.45769664475182</v>
      </c>
      <c r="AA11" s="26">
        <v>51395155</v>
      </c>
    </row>
    <row r="12" spans="1:27" x14ac:dyDescent="0.25">
      <c r="A12" s="23" t="s">
        <v>40</v>
      </c>
      <c r="B12" s="17" t="s">
        <v>32</v>
      </c>
      <c r="C12" s="18">
        <v>-402323</v>
      </c>
      <c r="D12" s="18"/>
      <c r="E12" s="19">
        <v>-893134</v>
      </c>
      <c r="F12" s="20">
        <v>-893134</v>
      </c>
      <c r="G12" s="20">
        <v>437660</v>
      </c>
      <c r="H12" s="20">
        <v>-839983</v>
      </c>
      <c r="I12" s="20"/>
      <c r="J12" s="20">
        <v>-402323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-402323</v>
      </c>
      <c r="X12" s="20">
        <v>-893134</v>
      </c>
      <c r="Y12" s="20">
        <v>490811</v>
      </c>
      <c r="Z12" s="21">
        <v>-54.953791928198903</v>
      </c>
      <c r="AA12" s="22">
        <v>-893134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623015667</v>
      </c>
      <c r="D13" s="29">
        <f>SUM(D6:D12)</f>
        <v>0</v>
      </c>
      <c r="E13" s="30">
        <f t="shared" si="0"/>
        <v>397935368</v>
      </c>
      <c r="F13" s="31">
        <f t="shared" si="0"/>
        <v>397935368</v>
      </c>
      <c r="G13" s="31">
        <f t="shared" si="0"/>
        <v>584488624</v>
      </c>
      <c r="H13" s="31">
        <f t="shared" si="0"/>
        <v>61617304</v>
      </c>
      <c r="I13" s="31">
        <f t="shared" si="0"/>
        <v>14130882</v>
      </c>
      <c r="J13" s="31">
        <f t="shared" si="0"/>
        <v>660236810</v>
      </c>
      <c r="K13" s="31">
        <f t="shared" si="0"/>
        <v>-40977286</v>
      </c>
      <c r="L13" s="31">
        <f t="shared" si="0"/>
        <v>12557783</v>
      </c>
      <c r="M13" s="31">
        <f t="shared" si="0"/>
        <v>9814748</v>
      </c>
      <c r="N13" s="31">
        <f t="shared" si="0"/>
        <v>-18604755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641632055</v>
      </c>
      <c r="X13" s="31">
        <f t="shared" si="0"/>
        <v>369169474</v>
      </c>
      <c r="Y13" s="31">
        <f t="shared" si="0"/>
        <v>272462581</v>
      </c>
      <c r="Z13" s="32">
        <f>+IF(X13&lt;&gt;0,+(Y13/X13)*100,0)</f>
        <v>73.804201102499604</v>
      </c>
      <c r="AA13" s="33">
        <f>SUM(AA6:AA12)</f>
        <v>397935368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-14417350</v>
      </c>
      <c r="D17" s="18"/>
      <c r="E17" s="19">
        <v>-48146007</v>
      </c>
      <c r="F17" s="20">
        <v>-48146007</v>
      </c>
      <c r="G17" s="24">
        <v>-13982607</v>
      </c>
      <c r="H17" s="24">
        <v>-908366</v>
      </c>
      <c r="I17" s="24">
        <v>-236812</v>
      </c>
      <c r="J17" s="20">
        <v>-15127785</v>
      </c>
      <c r="K17" s="24">
        <v>1182671</v>
      </c>
      <c r="L17" s="24">
        <v>-236812</v>
      </c>
      <c r="M17" s="20">
        <v>2890709</v>
      </c>
      <c r="N17" s="24">
        <v>3836568</v>
      </c>
      <c r="O17" s="24"/>
      <c r="P17" s="24"/>
      <c r="Q17" s="20"/>
      <c r="R17" s="24"/>
      <c r="S17" s="24"/>
      <c r="T17" s="20"/>
      <c r="U17" s="24"/>
      <c r="V17" s="24"/>
      <c r="W17" s="24">
        <v>-11291217</v>
      </c>
      <c r="X17" s="20">
        <v>-46938693</v>
      </c>
      <c r="Y17" s="24">
        <v>35647476</v>
      </c>
      <c r="Z17" s="25">
        <v>-75.944756280282462</v>
      </c>
      <c r="AA17" s="26">
        <v>-48146007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-14417350</v>
      </c>
      <c r="D25" s="29">
        <f t="shared" ref="D25:Y25" si="1">SUM(D15:D24)</f>
        <v>0</v>
      </c>
      <c r="E25" s="35">
        <f t="shared" si="1"/>
        <v>-48146007</v>
      </c>
      <c r="F25" s="36">
        <f t="shared" si="1"/>
        <v>-48146007</v>
      </c>
      <c r="G25" s="36">
        <f t="shared" si="1"/>
        <v>-13982607</v>
      </c>
      <c r="H25" s="36">
        <f t="shared" si="1"/>
        <v>-908366</v>
      </c>
      <c r="I25" s="36">
        <f t="shared" si="1"/>
        <v>-236812</v>
      </c>
      <c r="J25" s="36">
        <f t="shared" si="1"/>
        <v>-15127785</v>
      </c>
      <c r="K25" s="36">
        <f t="shared" si="1"/>
        <v>1182671</v>
      </c>
      <c r="L25" s="36">
        <f t="shared" si="1"/>
        <v>-236812</v>
      </c>
      <c r="M25" s="36">
        <f t="shared" si="1"/>
        <v>2890709</v>
      </c>
      <c r="N25" s="36">
        <f t="shared" si="1"/>
        <v>3836568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-11291217</v>
      </c>
      <c r="X25" s="36">
        <f t="shared" si="1"/>
        <v>-46938693</v>
      </c>
      <c r="Y25" s="36">
        <f t="shared" si="1"/>
        <v>35647476</v>
      </c>
      <c r="Z25" s="37">
        <f>+IF(X25&lt;&gt;0,+(Y25/X25)*100,0)</f>
        <v>-75.944756280282462</v>
      </c>
      <c r="AA25" s="38">
        <f>SUM(AA15:AA24)</f>
        <v>-48146007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608598317</v>
      </c>
      <c r="D26" s="29">
        <f>+D13+D25</f>
        <v>0</v>
      </c>
      <c r="E26" s="30">
        <f t="shared" si="2"/>
        <v>349789361</v>
      </c>
      <c r="F26" s="31">
        <f t="shared" si="2"/>
        <v>349789361</v>
      </c>
      <c r="G26" s="31">
        <f t="shared" si="2"/>
        <v>570506017</v>
      </c>
      <c r="H26" s="31">
        <f t="shared" si="2"/>
        <v>60708938</v>
      </c>
      <c r="I26" s="31">
        <f t="shared" si="2"/>
        <v>13894070</v>
      </c>
      <c r="J26" s="31">
        <f t="shared" si="2"/>
        <v>645109025</v>
      </c>
      <c r="K26" s="31">
        <f t="shared" si="2"/>
        <v>-39794615</v>
      </c>
      <c r="L26" s="31">
        <f t="shared" si="2"/>
        <v>12320971</v>
      </c>
      <c r="M26" s="31">
        <f t="shared" si="2"/>
        <v>12705457</v>
      </c>
      <c r="N26" s="31">
        <f t="shared" si="2"/>
        <v>-14768187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630340838</v>
      </c>
      <c r="X26" s="31">
        <f t="shared" si="2"/>
        <v>322230781</v>
      </c>
      <c r="Y26" s="31">
        <f t="shared" si="2"/>
        <v>308110057</v>
      </c>
      <c r="Z26" s="32">
        <f>+IF(X26&lt;&gt;0,+(Y26/X26)*100,0)</f>
        <v>95.617822743011004</v>
      </c>
      <c r="AA26" s="33">
        <f>+AA13+AA25</f>
        <v>349789361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-67181</v>
      </c>
      <c r="D31" s="18"/>
      <c r="E31" s="19">
        <v>-48062</v>
      </c>
      <c r="F31" s="20">
        <v>-48062</v>
      </c>
      <c r="G31" s="20">
        <v>-67856</v>
      </c>
      <c r="H31" s="20"/>
      <c r="I31" s="20">
        <v>-2316</v>
      </c>
      <c r="J31" s="20">
        <v>-70172</v>
      </c>
      <c r="K31" s="20">
        <v>-733</v>
      </c>
      <c r="L31" s="20">
        <v>-259</v>
      </c>
      <c r="M31" s="20">
        <v>-943</v>
      </c>
      <c r="N31" s="20">
        <v>-1935</v>
      </c>
      <c r="O31" s="20"/>
      <c r="P31" s="20"/>
      <c r="Q31" s="20"/>
      <c r="R31" s="20"/>
      <c r="S31" s="20"/>
      <c r="T31" s="20"/>
      <c r="U31" s="20"/>
      <c r="V31" s="20"/>
      <c r="W31" s="20">
        <v>-72107</v>
      </c>
      <c r="X31" s="20">
        <v>-48062</v>
      </c>
      <c r="Y31" s="20">
        <v>-24045</v>
      </c>
      <c r="Z31" s="21">
        <v>50.029129041654528</v>
      </c>
      <c r="AA31" s="22">
        <v>-48062</v>
      </c>
    </row>
    <row r="32" spans="1:27" x14ac:dyDescent="0.25">
      <c r="A32" s="23" t="s">
        <v>59</v>
      </c>
      <c r="B32" s="17" t="s">
        <v>32</v>
      </c>
      <c r="C32" s="18">
        <v>736093882</v>
      </c>
      <c r="D32" s="18"/>
      <c r="E32" s="19">
        <v>571689952</v>
      </c>
      <c r="F32" s="20">
        <v>571689952</v>
      </c>
      <c r="G32" s="20">
        <v>735714799</v>
      </c>
      <c r="H32" s="20">
        <v>15235875</v>
      </c>
      <c r="I32" s="20">
        <v>26155170</v>
      </c>
      <c r="J32" s="20">
        <v>777105844</v>
      </c>
      <c r="K32" s="20">
        <v>10918292</v>
      </c>
      <c r="L32" s="20">
        <v>10294721</v>
      </c>
      <c r="M32" s="20">
        <v>10221172</v>
      </c>
      <c r="N32" s="20">
        <v>31434185</v>
      </c>
      <c r="O32" s="20"/>
      <c r="P32" s="20"/>
      <c r="Q32" s="20"/>
      <c r="R32" s="20"/>
      <c r="S32" s="20"/>
      <c r="T32" s="20"/>
      <c r="U32" s="20"/>
      <c r="V32" s="20"/>
      <c r="W32" s="20">
        <v>808540029</v>
      </c>
      <c r="X32" s="20">
        <v>522854284</v>
      </c>
      <c r="Y32" s="20">
        <v>285685745</v>
      </c>
      <c r="Z32" s="21">
        <v>54.639648893074764</v>
      </c>
      <c r="AA32" s="22">
        <v>571689952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1347</v>
      </c>
      <c r="F33" s="20">
        <v>1347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1347</v>
      </c>
      <c r="Y33" s="20">
        <v>-1347</v>
      </c>
      <c r="Z33" s="21">
        <v>-100</v>
      </c>
      <c r="AA33" s="22">
        <v>1347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74912620</v>
      </c>
      <c r="D35" s="18"/>
      <c r="E35" s="19">
        <v>44145955</v>
      </c>
      <c r="F35" s="20">
        <v>44145955</v>
      </c>
      <c r="G35" s="20">
        <v>76568760</v>
      </c>
      <c r="H35" s="20">
        <v>1532574</v>
      </c>
      <c r="I35" s="20">
        <v>1514553</v>
      </c>
      <c r="J35" s="20">
        <v>79615887</v>
      </c>
      <c r="K35" s="20">
        <v>142185</v>
      </c>
      <c r="L35" s="20">
        <v>1470814</v>
      </c>
      <c r="M35" s="20">
        <v>1464355</v>
      </c>
      <c r="N35" s="20">
        <v>3077354</v>
      </c>
      <c r="O35" s="20"/>
      <c r="P35" s="20"/>
      <c r="Q35" s="20"/>
      <c r="R35" s="20"/>
      <c r="S35" s="20"/>
      <c r="T35" s="20"/>
      <c r="U35" s="20"/>
      <c r="V35" s="20"/>
      <c r="W35" s="20">
        <v>82693241</v>
      </c>
      <c r="X35" s="20">
        <v>44145955</v>
      </c>
      <c r="Y35" s="20">
        <v>38547286</v>
      </c>
      <c r="Z35" s="21">
        <v>87.317821077831482</v>
      </c>
      <c r="AA35" s="22">
        <v>44145955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810939321</v>
      </c>
      <c r="D37" s="29">
        <f t="shared" ref="D37:Y37" si="3">SUM(D29:D36)</f>
        <v>0</v>
      </c>
      <c r="E37" s="30">
        <f t="shared" si="3"/>
        <v>615789192</v>
      </c>
      <c r="F37" s="31">
        <f t="shared" si="3"/>
        <v>615789192</v>
      </c>
      <c r="G37" s="31">
        <f t="shared" si="3"/>
        <v>812215703</v>
      </c>
      <c r="H37" s="31">
        <f t="shared" si="3"/>
        <v>16768449</v>
      </c>
      <c r="I37" s="31">
        <f t="shared" si="3"/>
        <v>27667407</v>
      </c>
      <c r="J37" s="31">
        <f t="shared" si="3"/>
        <v>856651559</v>
      </c>
      <c r="K37" s="31">
        <f t="shared" si="3"/>
        <v>11059744</v>
      </c>
      <c r="L37" s="31">
        <f t="shared" si="3"/>
        <v>11765276</v>
      </c>
      <c r="M37" s="31">
        <f t="shared" si="3"/>
        <v>11684584</v>
      </c>
      <c r="N37" s="31">
        <f t="shared" si="3"/>
        <v>34509604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891161163</v>
      </c>
      <c r="X37" s="31">
        <f t="shared" si="3"/>
        <v>566953524</v>
      </c>
      <c r="Y37" s="31">
        <f t="shared" si="3"/>
        <v>324207639</v>
      </c>
      <c r="Z37" s="32">
        <f>+IF(X37&lt;&gt;0,+(Y37/X37)*100,0)</f>
        <v>57.184165063942707</v>
      </c>
      <c r="AA37" s="33">
        <f>SUM(AA29:AA36)</f>
        <v>615789192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810939321</v>
      </c>
      <c r="D44" s="29">
        <f>+D37+D43</f>
        <v>0</v>
      </c>
      <c r="E44" s="30">
        <f t="shared" si="5"/>
        <v>615789192</v>
      </c>
      <c r="F44" s="31">
        <f t="shared" si="5"/>
        <v>615789192</v>
      </c>
      <c r="G44" s="31">
        <f t="shared" si="5"/>
        <v>812215703</v>
      </c>
      <c r="H44" s="31">
        <f t="shared" si="5"/>
        <v>16768449</v>
      </c>
      <c r="I44" s="31">
        <f t="shared" si="5"/>
        <v>27667407</v>
      </c>
      <c r="J44" s="31">
        <f t="shared" si="5"/>
        <v>856651559</v>
      </c>
      <c r="K44" s="31">
        <f t="shared" si="5"/>
        <v>11059744</v>
      </c>
      <c r="L44" s="31">
        <f t="shared" si="5"/>
        <v>11765276</v>
      </c>
      <c r="M44" s="31">
        <f t="shared" si="5"/>
        <v>11684584</v>
      </c>
      <c r="N44" s="31">
        <f t="shared" si="5"/>
        <v>34509604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891161163</v>
      </c>
      <c r="X44" s="31">
        <f t="shared" si="5"/>
        <v>566953524</v>
      </c>
      <c r="Y44" s="31">
        <f t="shared" si="5"/>
        <v>324207639</v>
      </c>
      <c r="Z44" s="32">
        <f>+IF(X44&lt;&gt;0,+(Y44/X44)*100,0)</f>
        <v>57.184165063942707</v>
      </c>
      <c r="AA44" s="33">
        <f>+AA37+AA43</f>
        <v>615789192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-202341004</v>
      </c>
      <c r="D45" s="42">
        <f t="shared" si="6"/>
        <v>0</v>
      </c>
      <c r="E45" s="43">
        <f t="shared" si="6"/>
        <v>-265999831</v>
      </c>
      <c r="F45" s="44">
        <f t="shared" si="6"/>
        <v>-265999831</v>
      </c>
      <c r="G45" s="44">
        <f t="shared" si="6"/>
        <v>-241709686</v>
      </c>
      <c r="H45" s="44">
        <f t="shared" si="6"/>
        <v>43940489</v>
      </c>
      <c r="I45" s="44">
        <f t="shared" si="6"/>
        <v>-13773337</v>
      </c>
      <c r="J45" s="44">
        <f t="shared" si="6"/>
        <v>-211542534</v>
      </c>
      <c r="K45" s="44">
        <f t="shared" si="6"/>
        <v>-50854359</v>
      </c>
      <c r="L45" s="44">
        <f t="shared" si="6"/>
        <v>555695</v>
      </c>
      <c r="M45" s="44">
        <f t="shared" si="6"/>
        <v>1020873</v>
      </c>
      <c r="N45" s="44">
        <f t="shared" si="6"/>
        <v>-49277791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-260820325</v>
      </c>
      <c r="X45" s="44">
        <f t="shared" si="6"/>
        <v>-244722743</v>
      </c>
      <c r="Y45" s="44">
        <f t="shared" si="6"/>
        <v>-16097582</v>
      </c>
      <c r="Z45" s="45">
        <f>+IF(X45&lt;&gt;0,+(Y45/X45)*100,0)</f>
        <v>6.577885570692545</v>
      </c>
      <c r="AA45" s="46">
        <f>+AA26-AA44</f>
        <v>-265999831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-371537291</v>
      </c>
      <c r="D47" s="18"/>
      <c r="E47" s="19">
        <v>-68992562</v>
      </c>
      <c r="F47" s="20">
        <v>-68992562</v>
      </c>
      <c r="G47" s="20">
        <v>-340919094</v>
      </c>
      <c r="H47" s="20">
        <v>-26740545</v>
      </c>
      <c r="I47" s="20">
        <v>-21919195</v>
      </c>
      <c r="J47" s="20">
        <v>-389578834</v>
      </c>
      <c r="K47" s="20">
        <v>-25402448</v>
      </c>
      <c r="L47" s="20">
        <v>-2968496</v>
      </c>
      <c r="M47" s="20">
        <v>-4884548</v>
      </c>
      <c r="N47" s="20">
        <v>-33255492</v>
      </c>
      <c r="O47" s="20"/>
      <c r="P47" s="20"/>
      <c r="Q47" s="20"/>
      <c r="R47" s="20"/>
      <c r="S47" s="20"/>
      <c r="T47" s="20"/>
      <c r="U47" s="20"/>
      <c r="V47" s="20"/>
      <c r="W47" s="20">
        <v>-422834326</v>
      </c>
      <c r="X47" s="20">
        <v>-47715474</v>
      </c>
      <c r="Y47" s="20">
        <v>-375118852</v>
      </c>
      <c r="Z47" s="47">
        <v>786.15765610963024</v>
      </c>
      <c r="AA47" s="22">
        <v>-68992562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-371537291</v>
      </c>
      <c r="D50" s="50">
        <f t="shared" ref="D50:Y50" si="7">SUM(D47:D49)</f>
        <v>0</v>
      </c>
      <c r="E50" s="51">
        <f t="shared" si="7"/>
        <v>-68992562</v>
      </c>
      <c r="F50" s="52">
        <f t="shared" si="7"/>
        <v>-68992562</v>
      </c>
      <c r="G50" s="52">
        <f t="shared" si="7"/>
        <v>-340919094</v>
      </c>
      <c r="H50" s="52">
        <f t="shared" si="7"/>
        <v>-26740545</v>
      </c>
      <c r="I50" s="52">
        <f t="shared" si="7"/>
        <v>-21919195</v>
      </c>
      <c r="J50" s="52">
        <f t="shared" si="7"/>
        <v>-389578834</v>
      </c>
      <c r="K50" s="52">
        <f t="shared" si="7"/>
        <v>-25402448</v>
      </c>
      <c r="L50" s="52">
        <f t="shared" si="7"/>
        <v>-2968496</v>
      </c>
      <c r="M50" s="52">
        <f t="shared" si="7"/>
        <v>-4884548</v>
      </c>
      <c r="N50" s="52">
        <f t="shared" si="7"/>
        <v>-33255492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-422834326</v>
      </c>
      <c r="X50" s="52">
        <f t="shared" si="7"/>
        <v>-47715474</v>
      </c>
      <c r="Y50" s="52">
        <f t="shared" si="7"/>
        <v>-375118852</v>
      </c>
      <c r="Z50" s="53">
        <f>+IF(X50&lt;&gt;0,+(Y50/X50)*100,0)</f>
        <v>786.15765610963024</v>
      </c>
      <c r="AA50" s="54">
        <f>SUM(AA47:AA49)</f>
        <v>-68992562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187976887</v>
      </c>
      <c r="D7" s="18"/>
      <c r="E7" s="19">
        <v>-4628151</v>
      </c>
      <c r="F7" s="20">
        <v>-4628151</v>
      </c>
      <c r="G7" s="20">
        <v>145940891</v>
      </c>
      <c r="H7" s="20">
        <v>27329768</v>
      </c>
      <c r="I7" s="20">
        <v>-164925835</v>
      </c>
      <c r="J7" s="20">
        <v>8344824</v>
      </c>
      <c r="K7" s="20">
        <v>897144</v>
      </c>
      <c r="L7" s="20">
        <v>191132533</v>
      </c>
      <c r="M7" s="20">
        <v>-19540939</v>
      </c>
      <c r="N7" s="20">
        <v>172488738</v>
      </c>
      <c r="O7" s="20"/>
      <c r="P7" s="20"/>
      <c r="Q7" s="20"/>
      <c r="R7" s="20"/>
      <c r="S7" s="20"/>
      <c r="T7" s="20"/>
      <c r="U7" s="20"/>
      <c r="V7" s="20"/>
      <c r="W7" s="20">
        <v>180833562</v>
      </c>
      <c r="X7" s="20">
        <v>-2314074</v>
      </c>
      <c r="Y7" s="20">
        <v>183147636</v>
      </c>
      <c r="Z7" s="21">
        <v>-7914.5107719113566</v>
      </c>
      <c r="AA7" s="22">
        <v>-4628151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187976887</v>
      </c>
      <c r="D13" s="29">
        <f>SUM(D6:D12)</f>
        <v>0</v>
      </c>
      <c r="E13" s="30">
        <f t="shared" si="0"/>
        <v>-4628151</v>
      </c>
      <c r="F13" s="31">
        <f t="shared" si="0"/>
        <v>-4628151</v>
      </c>
      <c r="G13" s="31">
        <f t="shared" si="0"/>
        <v>145940891</v>
      </c>
      <c r="H13" s="31">
        <f t="shared" si="0"/>
        <v>27329768</v>
      </c>
      <c r="I13" s="31">
        <f t="shared" si="0"/>
        <v>-164925835</v>
      </c>
      <c r="J13" s="31">
        <f t="shared" si="0"/>
        <v>8344824</v>
      </c>
      <c r="K13" s="31">
        <f t="shared" si="0"/>
        <v>897144</v>
      </c>
      <c r="L13" s="31">
        <f t="shared" si="0"/>
        <v>191132533</v>
      </c>
      <c r="M13" s="31">
        <f t="shared" si="0"/>
        <v>-19540939</v>
      </c>
      <c r="N13" s="31">
        <f t="shared" si="0"/>
        <v>172488738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180833562</v>
      </c>
      <c r="X13" s="31">
        <f t="shared" si="0"/>
        <v>-2314074</v>
      </c>
      <c r="Y13" s="31">
        <f t="shared" si="0"/>
        <v>183147636</v>
      </c>
      <c r="Z13" s="32">
        <f>+IF(X13&lt;&gt;0,+(Y13/X13)*100,0)</f>
        <v>-7914.5107719113566</v>
      </c>
      <c r="AA13" s="33">
        <f>SUM(AA6:AA12)</f>
        <v>-4628151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204540102</v>
      </c>
      <c r="D17" s="18"/>
      <c r="E17" s="19">
        <v>1331847008</v>
      </c>
      <c r="F17" s="20">
        <v>1331847008</v>
      </c>
      <c r="G17" s="24">
        <v>395684959</v>
      </c>
      <c r="H17" s="24">
        <v>-14757224</v>
      </c>
      <c r="I17" s="24">
        <v>-373960985</v>
      </c>
      <c r="J17" s="20">
        <v>6966750</v>
      </c>
      <c r="K17" s="24">
        <v>1816602</v>
      </c>
      <c r="L17" s="24">
        <v>209809768</v>
      </c>
      <c r="M17" s="20">
        <v>4736018</v>
      </c>
      <c r="N17" s="24">
        <v>216362388</v>
      </c>
      <c r="O17" s="24"/>
      <c r="P17" s="24"/>
      <c r="Q17" s="20"/>
      <c r="R17" s="24"/>
      <c r="S17" s="24"/>
      <c r="T17" s="20"/>
      <c r="U17" s="24"/>
      <c r="V17" s="24"/>
      <c r="W17" s="24">
        <v>223329138</v>
      </c>
      <c r="X17" s="20">
        <v>665923506</v>
      </c>
      <c r="Y17" s="24">
        <v>-442594368</v>
      </c>
      <c r="Z17" s="25">
        <v>-66.463244503641235</v>
      </c>
      <c r="AA17" s="26">
        <v>1331847008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204540102</v>
      </c>
      <c r="D25" s="29">
        <f t="shared" ref="D25:Y25" si="1">SUM(D15:D24)</f>
        <v>0</v>
      </c>
      <c r="E25" s="35">
        <f t="shared" si="1"/>
        <v>1331847008</v>
      </c>
      <c r="F25" s="36">
        <f t="shared" si="1"/>
        <v>1331847008</v>
      </c>
      <c r="G25" s="36">
        <f t="shared" si="1"/>
        <v>395684959</v>
      </c>
      <c r="H25" s="36">
        <f t="shared" si="1"/>
        <v>-14757224</v>
      </c>
      <c r="I25" s="36">
        <f t="shared" si="1"/>
        <v>-373960985</v>
      </c>
      <c r="J25" s="36">
        <f t="shared" si="1"/>
        <v>6966750</v>
      </c>
      <c r="K25" s="36">
        <f t="shared" si="1"/>
        <v>1816602</v>
      </c>
      <c r="L25" s="36">
        <f t="shared" si="1"/>
        <v>209809768</v>
      </c>
      <c r="M25" s="36">
        <f t="shared" si="1"/>
        <v>4736018</v>
      </c>
      <c r="N25" s="36">
        <f t="shared" si="1"/>
        <v>216362388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223329138</v>
      </c>
      <c r="X25" s="36">
        <f t="shared" si="1"/>
        <v>665923506</v>
      </c>
      <c r="Y25" s="36">
        <f t="shared" si="1"/>
        <v>-442594368</v>
      </c>
      <c r="Z25" s="37">
        <f>+IF(X25&lt;&gt;0,+(Y25/X25)*100,0)</f>
        <v>-66.463244503641235</v>
      </c>
      <c r="AA25" s="38">
        <f>SUM(AA15:AA24)</f>
        <v>1331847008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392516989</v>
      </c>
      <c r="D26" s="29">
        <f>+D13+D25</f>
        <v>0</v>
      </c>
      <c r="E26" s="30">
        <f t="shared" si="2"/>
        <v>1327218857</v>
      </c>
      <c r="F26" s="31">
        <f t="shared" si="2"/>
        <v>1327218857</v>
      </c>
      <c r="G26" s="31">
        <f t="shared" si="2"/>
        <v>541625850</v>
      </c>
      <c r="H26" s="31">
        <f t="shared" si="2"/>
        <v>12572544</v>
      </c>
      <c r="I26" s="31">
        <f t="shared" si="2"/>
        <v>-538886820</v>
      </c>
      <c r="J26" s="31">
        <f t="shared" si="2"/>
        <v>15311574</v>
      </c>
      <c r="K26" s="31">
        <f t="shared" si="2"/>
        <v>2713746</v>
      </c>
      <c r="L26" s="31">
        <f t="shared" si="2"/>
        <v>400942301</v>
      </c>
      <c r="M26" s="31">
        <f t="shared" si="2"/>
        <v>-14804921</v>
      </c>
      <c r="N26" s="31">
        <f t="shared" si="2"/>
        <v>388851126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404162700</v>
      </c>
      <c r="X26" s="31">
        <f t="shared" si="2"/>
        <v>663609432</v>
      </c>
      <c r="Y26" s="31">
        <f t="shared" si="2"/>
        <v>-259446732</v>
      </c>
      <c r="Z26" s="32">
        <f>+IF(X26&lt;&gt;0,+(Y26/X26)*100,0)</f>
        <v>-39.096299643914648</v>
      </c>
      <c r="AA26" s="33">
        <f>+AA13+AA25</f>
        <v>1327218857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24515367</v>
      </c>
      <c r="D31" s="18"/>
      <c r="E31" s="19">
        <v>24515366</v>
      </c>
      <c r="F31" s="20">
        <v>24515366</v>
      </c>
      <c r="G31" s="20">
        <v>24515367</v>
      </c>
      <c r="H31" s="20"/>
      <c r="I31" s="20">
        <v>-24515367</v>
      </c>
      <c r="J31" s="20"/>
      <c r="K31" s="20"/>
      <c r="L31" s="20">
        <v>24515367</v>
      </c>
      <c r="M31" s="20"/>
      <c r="N31" s="20">
        <v>24515367</v>
      </c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>
        <v>12257682</v>
      </c>
      <c r="Y31" s="20">
        <v>12257685</v>
      </c>
      <c r="Z31" s="21">
        <v>100.00002447444794</v>
      </c>
      <c r="AA31" s="22">
        <v>24515366</v>
      </c>
    </row>
    <row r="32" spans="1:27" x14ac:dyDescent="0.25">
      <c r="A32" s="23" t="s">
        <v>59</v>
      </c>
      <c r="B32" s="17" t="s">
        <v>32</v>
      </c>
      <c r="C32" s="18">
        <v>-441743825</v>
      </c>
      <c r="D32" s="18"/>
      <c r="E32" s="19"/>
      <c r="F32" s="20"/>
      <c r="G32" s="20"/>
      <c r="H32" s="20"/>
      <c r="I32" s="20"/>
      <c r="J32" s="20"/>
      <c r="K32" s="20">
        <v>-55553566</v>
      </c>
      <c r="L32" s="20">
        <v>-28438164</v>
      </c>
      <c r="M32" s="20">
        <v>-68393928</v>
      </c>
      <c r="N32" s="20">
        <v>-152385658</v>
      </c>
      <c r="O32" s="20"/>
      <c r="P32" s="20"/>
      <c r="Q32" s="20"/>
      <c r="R32" s="20"/>
      <c r="S32" s="20"/>
      <c r="T32" s="20"/>
      <c r="U32" s="20"/>
      <c r="V32" s="20"/>
      <c r="W32" s="20">
        <v>-152385658</v>
      </c>
      <c r="X32" s="20"/>
      <c r="Y32" s="20">
        <v>-152385658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103930533</v>
      </c>
      <c r="D35" s="18"/>
      <c r="E35" s="19">
        <v>105901121</v>
      </c>
      <c r="F35" s="20">
        <v>105901121</v>
      </c>
      <c r="G35" s="20">
        <v>104954086</v>
      </c>
      <c r="H35" s="20">
        <v>-1236289</v>
      </c>
      <c r="I35" s="20">
        <v>-104543709</v>
      </c>
      <c r="J35" s="20">
        <v>-825912</v>
      </c>
      <c r="K35" s="20">
        <v>33646</v>
      </c>
      <c r="L35" s="20">
        <v>103545437</v>
      </c>
      <c r="M35" s="20">
        <v>-76819</v>
      </c>
      <c r="N35" s="20">
        <v>103502264</v>
      </c>
      <c r="O35" s="20"/>
      <c r="P35" s="20"/>
      <c r="Q35" s="20"/>
      <c r="R35" s="20"/>
      <c r="S35" s="20"/>
      <c r="T35" s="20"/>
      <c r="U35" s="20"/>
      <c r="V35" s="20"/>
      <c r="W35" s="20">
        <v>102676352</v>
      </c>
      <c r="X35" s="20">
        <v>52950558</v>
      </c>
      <c r="Y35" s="20">
        <v>49725794</v>
      </c>
      <c r="Z35" s="21">
        <v>93.909858324816895</v>
      </c>
      <c r="AA35" s="22">
        <v>105901121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-313297925</v>
      </c>
      <c r="D37" s="29">
        <f t="shared" ref="D37:Y37" si="3">SUM(D29:D36)</f>
        <v>0</v>
      </c>
      <c r="E37" s="30">
        <f t="shared" si="3"/>
        <v>130416487</v>
      </c>
      <c r="F37" s="31">
        <f t="shared" si="3"/>
        <v>130416487</v>
      </c>
      <c r="G37" s="31">
        <f t="shared" si="3"/>
        <v>129469453</v>
      </c>
      <c r="H37" s="31">
        <f t="shared" si="3"/>
        <v>-1236289</v>
      </c>
      <c r="I37" s="31">
        <f t="shared" si="3"/>
        <v>-129059076</v>
      </c>
      <c r="J37" s="31">
        <f t="shared" si="3"/>
        <v>-825912</v>
      </c>
      <c r="K37" s="31">
        <f t="shared" si="3"/>
        <v>-55519920</v>
      </c>
      <c r="L37" s="31">
        <f t="shared" si="3"/>
        <v>99622640</v>
      </c>
      <c r="M37" s="31">
        <f t="shared" si="3"/>
        <v>-68470747</v>
      </c>
      <c r="N37" s="31">
        <f t="shared" si="3"/>
        <v>-24368027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-25193939</v>
      </c>
      <c r="X37" s="31">
        <f t="shared" si="3"/>
        <v>65208240</v>
      </c>
      <c r="Y37" s="31">
        <f t="shared" si="3"/>
        <v>-90402179</v>
      </c>
      <c r="Z37" s="32">
        <f>+IF(X37&lt;&gt;0,+(Y37/X37)*100,0)</f>
        <v>-138.63612788813194</v>
      </c>
      <c r="AA37" s="33">
        <f>SUM(AA29:AA36)</f>
        <v>130416487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-313297925</v>
      </c>
      <c r="D44" s="29">
        <f>+D37+D43</f>
        <v>0</v>
      </c>
      <c r="E44" s="30">
        <f t="shared" si="5"/>
        <v>130416487</v>
      </c>
      <c r="F44" s="31">
        <f t="shared" si="5"/>
        <v>130416487</v>
      </c>
      <c r="G44" s="31">
        <f t="shared" si="5"/>
        <v>129469453</v>
      </c>
      <c r="H44" s="31">
        <f t="shared" si="5"/>
        <v>-1236289</v>
      </c>
      <c r="I44" s="31">
        <f t="shared" si="5"/>
        <v>-129059076</v>
      </c>
      <c r="J44" s="31">
        <f t="shared" si="5"/>
        <v>-825912</v>
      </c>
      <c r="K44" s="31">
        <f t="shared" si="5"/>
        <v>-55519920</v>
      </c>
      <c r="L44" s="31">
        <f t="shared" si="5"/>
        <v>99622640</v>
      </c>
      <c r="M44" s="31">
        <f t="shared" si="5"/>
        <v>-68470747</v>
      </c>
      <c r="N44" s="31">
        <f t="shared" si="5"/>
        <v>-24368027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-25193939</v>
      </c>
      <c r="X44" s="31">
        <f t="shared" si="5"/>
        <v>65208240</v>
      </c>
      <c r="Y44" s="31">
        <f t="shared" si="5"/>
        <v>-90402179</v>
      </c>
      <c r="Z44" s="32">
        <f>+IF(X44&lt;&gt;0,+(Y44/X44)*100,0)</f>
        <v>-138.63612788813194</v>
      </c>
      <c r="AA44" s="33">
        <f>+AA37+AA43</f>
        <v>130416487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705814914</v>
      </c>
      <c r="D45" s="42">
        <f t="shared" si="6"/>
        <v>0</v>
      </c>
      <c r="E45" s="43">
        <f t="shared" si="6"/>
        <v>1196802370</v>
      </c>
      <c r="F45" s="44">
        <f t="shared" si="6"/>
        <v>1196802370</v>
      </c>
      <c r="G45" s="44">
        <f t="shared" si="6"/>
        <v>412156397</v>
      </c>
      <c r="H45" s="44">
        <f t="shared" si="6"/>
        <v>13808833</v>
      </c>
      <c r="I45" s="44">
        <f t="shared" si="6"/>
        <v>-409827744</v>
      </c>
      <c r="J45" s="44">
        <f t="shared" si="6"/>
        <v>16137486</v>
      </c>
      <c r="K45" s="44">
        <f t="shared" si="6"/>
        <v>58233666</v>
      </c>
      <c r="L45" s="44">
        <f t="shared" si="6"/>
        <v>301319661</v>
      </c>
      <c r="M45" s="44">
        <f t="shared" si="6"/>
        <v>53665826</v>
      </c>
      <c r="N45" s="44">
        <f t="shared" si="6"/>
        <v>413219153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429356639</v>
      </c>
      <c r="X45" s="44">
        <f t="shared" si="6"/>
        <v>598401192</v>
      </c>
      <c r="Y45" s="44">
        <f t="shared" si="6"/>
        <v>-169044553</v>
      </c>
      <c r="Z45" s="45">
        <f>+IF(X45&lt;&gt;0,+(Y45/X45)*100,0)</f>
        <v>-28.249367691767567</v>
      </c>
      <c r="AA45" s="46">
        <f>+AA26-AA44</f>
        <v>1196802370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-5358250928</v>
      </c>
      <c r="D47" s="18"/>
      <c r="E47" s="19">
        <v>-4628653466</v>
      </c>
      <c r="F47" s="20">
        <v>-4628653466</v>
      </c>
      <c r="G47" s="20">
        <v>-5427381167</v>
      </c>
      <c r="H47" s="20">
        <v>21163843</v>
      </c>
      <c r="I47" s="20">
        <v>5406217324</v>
      </c>
      <c r="J47" s="20"/>
      <c r="K47" s="20"/>
      <c r="L47" s="20">
        <v>-4976160587</v>
      </c>
      <c r="M47" s="20"/>
      <c r="N47" s="20">
        <v>-4976160587</v>
      </c>
      <c r="O47" s="20"/>
      <c r="P47" s="20"/>
      <c r="Q47" s="20"/>
      <c r="R47" s="20"/>
      <c r="S47" s="20"/>
      <c r="T47" s="20"/>
      <c r="U47" s="20"/>
      <c r="V47" s="20"/>
      <c r="W47" s="20">
        <v>-4976160587</v>
      </c>
      <c r="X47" s="20">
        <v>-2314326732</v>
      </c>
      <c r="Y47" s="20">
        <v>-2661833855</v>
      </c>
      <c r="Z47" s="47">
        <v>115.01547375290828</v>
      </c>
      <c r="AA47" s="22">
        <v>-4628653466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-5358250928</v>
      </c>
      <c r="D50" s="50">
        <f t="shared" ref="D50:Y50" si="7">SUM(D47:D49)</f>
        <v>0</v>
      </c>
      <c r="E50" s="51">
        <f t="shared" si="7"/>
        <v>-4628653466</v>
      </c>
      <c r="F50" s="52">
        <f t="shared" si="7"/>
        <v>-4628653466</v>
      </c>
      <c r="G50" s="52">
        <f t="shared" si="7"/>
        <v>-5427381167</v>
      </c>
      <c r="H50" s="52">
        <f t="shared" si="7"/>
        <v>21163843</v>
      </c>
      <c r="I50" s="52">
        <f t="shared" si="7"/>
        <v>5406217324</v>
      </c>
      <c r="J50" s="52">
        <f t="shared" si="7"/>
        <v>0</v>
      </c>
      <c r="K50" s="52">
        <f t="shared" si="7"/>
        <v>0</v>
      </c>
      <c r="L50" s="52">
        <f t="shared" si="7"/>
        <v>-4976160587</v>
      </c>
      <c r="M50" s="52">
        <f t="shared" si="7"/>
        <v>0</v>
      </c>
      <c r="N50" s="52">
        <f t="shared" si="7"/>
        <v>-4976160587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-4976160587</v>
      </c>
      <c r="X50" s="52">
        <f t="shared" si="7"/>
        <v>-2314326732</v>
      </c>
      <c r="Y50" s="52">
        <f t="shared" si="7"/>
        <v>-2661833855</v>
      </c>
      <c r="Z50" s="53">
        <f>+IF(X50&lt;&gt;0,+(Y50/X50)*100,0)</f>
        <v>115.01547375290828</v>
      </c>
      <c r="AA50" s="54">
        <f>SUM(AA47:AA49)</f>
        <v>-4628653466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-11175519</v>
      </c>
      <c r="D6" s="18"/>
      <c r="E6" s="19">
        <v>-3191989</v>
      </c>
      <c r="F6" s="20">
        <v>-3191989</v>
      </c>
      <c r="G6" s="20"/>
      <c r="H6" s="20">
        <v>-1102270</v>
      </c>
      <c r="I6" s="20">
        <v>-106514</v>
      </c>
      <c r="J6" s="20">
        <v>-1208784</v>
      </c>
      <c r="K6" s="20">
        <v>-2019426</v>
      </c>
      <c r="L6" s="20">
        <v>8972</v>
      </c>
      <c r="M6" s="20">
        <v>-1161425</v>
      </c>
      <c r="N6" s="20">
        <v>-3171879</v>
      </c>
      <c r="O6" s="20"/>
      <c r="P6" s="20"/>
      <c r="Q6" s="20"/>
      <c r="R6" s="20"/>
      <c r="S6" s="20"/>
      <c r="T6" s="20"/>
      <c r="U6" s="20"/>
      <c r="V6" s="20"/>
      <c r="W6" s="20">
        <v>-4380663</v>
      </c>
      <c r="X6" s="20">
        <v>404004</v>
      </c>
      <c r="Y6" s="20">
        <v>-4784667</v>
      </c>
      <c r="Z6" s="21">
        <v>-1184.3117889921882</v>
      </c>
      <c r="AA6" s="22">
        <v>-3191989</v>
      </c>
    </row>
    <row r="7" spans="1:27" x14ac:dyDescent="0.25">
      <c r="A7" s="23" t="s">
        <v>35</v>
      </c>
      <c r="B7" s="17" t="s">
        <v>32</v>
      </c>
      <c r="C7" s="18">
        <v>182746997</v>
      </c>
      <c r="D7" s="18"/>
      <c r="E7" s="19"/>
      <c r="F7" s="20"/>
      <c r="G7" s="20"/>
      <c r="H7" s="20">
        <v>-92584</v>
      </c>
      <c r="I7" s="20">
        <v>-138760</v>
      </c>
      <c r="J7" s="20">
        <v>-231344</v>
      </c>
      <c r="K7" s="20">
        <v>-142785</v>
      </c>
      <c r="L7" s="20">
        <v>-113877</v>
      </c>
      <c r="M7" s="20">
        <v>1034988</v>
      </c>
      <c r="N7" s="20">
        <v>778326</v>
      </c>
      <c r="O7" s="20"/>
      <c r="P7" s="20"/>
      <c r="Q7" s="20"/>
      <c r="R7" s="20"/>
      <c r="S7" s="20"/>
      <c r="T7" s="20"/>
      <c r="U7" s="20"/>
      <c r="V7" s="20"/>
      <c r="W7" s="20">
        <v>546982</v>
      </c>
      <c r="X7" s="20"/>
      <c r="Y7" s="20">
        <v>546982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49759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171621237</v>
      </c>
      <c r="D13" s="29">
        <f>SUM(D6:D12)</f>
        <v>0</v>
      </c>
      <c r="E13" s="30">
        <f t="shared" si="0"/>
        <v>-3191989</v>
      </c>
      <c r="F13" s="31">
        <f t="shared" si="0"/>
        <v>-3191989</v>
      </c>
      <c r="G13" s="31">
        <f t="shared" si="0"/>
        <v>0</v>
      </c>
      <c r="H13" s="31">
        <f t="shared" si="0"/>
        <v>-1194854</v>
      </c>
      <c r="I13" s="31">
        <f t="shared" si="0"/>
        <v>-245274</v>
      </c>
      <c r="J13" s="31">
        <f t="shared" si="0"/>
        <v>-1440128</v>
      </c>
      <c r="K13" s="31">
        <f t="shared" si="0"/>
        <v>-2162211</v>
      </c>
      <c r="L13" s="31">
        <f t="shared" si="0"/>
        <v>-104905</v>
      </c>
      <c r="M13" s="31">
        <f t="shared" si="0"/>
        <v>-126437</v>
      </c>
      <c r="N13" s="31">
        <f t="shared" si="0"/>
        <v>-2393553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-3833681</v>
      </c>
      <c r="X13" s="31">
        <f t="shared" si="0"/>
        <v>404004</v>
      </c>
      <c r="Y13" s="31">
        <f t="shared" si="0"/>
        <v>-4237685</v>
      </c>
      <c r="Z13" s="32">
        <f>+IF(X13&lt;&gt;0,+(Y13/X13)*100,0)</f>
        <v>-1048.9215453312345</v>
      </c>
      <c r="AA13" s="33">
        <f>SUM(AA6:AA12)</f>
        <v>-3191989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33112988</v>
      </c>
      <c r="D17" s="18"/>
      <c r="E17" s="19">
        <v>3950000</v>
      </c>
      <c r="F17" s="20">
        <v>3950000</v>
      </c>
      <c r="G17" s="24"/>
      <c r="H17" s="24"/>
      <c r="I17" s="24"/>
      <c r="J17" s="20"/>
      <c r="K17" s="24">
        <v>1114964</v>
      </c>
      <c r="L17" s="24"/>
      <c r="M17" s="20">
        <v>1336252</v>
      </c>
      <c r="N17" s="24">
        <v>2451216</v>
      </c>
      <c r="O17" s="24"/>
      <c r="P17" s="24"/>
      <c r="Q17" s="20"/>
      <c r="R17" s="24"/>
      <c r="S17" s="24"/>
      <c r="T17" s="20"/>
      <c r="U17" s="24"/>
      <c r="V17" s="24"/>
      <c r="W17" s="24">
        <v>2451216</v>
      </c>
      <c r="X17" s="20">
        <v>1974996</v>
      </c>
      <c r="Y17" s="24">
        <v>476220</v>
      </c>
      <c r="Z17" s="25">
        <v>24.112453898640808</v>
      </c>
      <c r="AA17" s="26">
        <v>3950000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33112988</v>
      </c>
      <c r="D25" s="29">
        <f t="shared" ref="D25:Y25" si="1">SUM(D15:D24)</f>
        <v>0</v>
      </c>
      <c r="E25" s="35">
        <f t="shared" si="1"/>
        <v>3950000</v>
      </c>
      <c r="F25" s="36">
        <f t="shared" si="1"/>
        <v>3950000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1114964</v>
      </c>
      <c r="L25" s="36">
        <f t="shared" si="1"/>
        <v>0</v>
      </c>
      <c r="M25" s="36">
        <f t="shared" si="1"/>
        <v>1336252</v>
      </c>
      <c r="N25" s="36">
        <f t="shared" si="1"/>
        <v>2451216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2451216</v>
      </c>
      <c r="X25" s="36">
        <f t="shared" si="1"/>
        <v>1974996</v>
      </c>
      <c r="Y25" s="36">
        <f t="shared" si="1"/>
        <v>476220</v>
      </c>
      <c r="Z25" s="37">
        <f>+IF(X25&lt;&gt;0,+(Y25/X25)*100,0)</f>
        <v>24.112453898640808</v>
      </c>
      <c r="AA25" s="38">
        <f>SUM(AA15:AA24)</f>
        <v>3950000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204734225</v>
      </c>
      <c r="D26" s="29">
        <f>+D13+D25</f>
        <v>0</v>
      </c>
      <c r="E26" s="30">
        <f t="shared" si="2"/>
        <v>758011</v>
      </c>
      <c r="F26" s="31">
        <f t="shared" si="2"/>
        <v>758011</v>
      </c>
      <c r="G26" s="31">
        <f t="shared" si="2"/>
        <v>0</v>
      </c>
      <c r="H26" s="31">
        <f t="shared" si="2"/>
        <v>-1194854</v>
      </c>
      <c r="I26" s="31">
        <f t="shared" si="2"/>
        <v>-245274</v>
      </c>
      <c r="J26" s="31">
        <f t="shared" si="2"/>
        <v>-1440128</v>
      </c>
      <c r="K26" s="31">
        <f t="shared" si="2"/>
        <v>-1047247</v>
      </c>
      <c r="L26" s="31">
        <f t="shared" si="2"/>
        <v>-104905</v>
      </c>
      <c r="M26" s="31">
        <f t="shared" si="2"/>
        <v>1209815</v>
      </c>
      <c r="N26" s="31">
        <f t="shared" si="2"/>
        <v>57663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-1382465</v>
      </c>
      <c r="X26" s="31">
        <f t="shared" si="2"/>
        <v>2379000</v>
      </c>
      <c r="Y26" s="31">
        <f t="shared" si="2"/>
        <v>-3761465</v>
      </c>
      <c r="Z26" s="32">
        <f>+IF(X26&lt;&gt;0,+(Y26/X26)*100,0)</f>
        <v>-158.11118116855823</v>
      </c>
      <c r="AA26" s="33">
        <f>+AA13+AA25</f>
        <v>758011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39608199</v>
      </c>
      <c r="D32" s="18"/>
      <c r="E32" s="19"/>
      <c r="F32" s="20"/>
      <c r="G32" s="20"/>
      <c r="H32" s="20">
        <v>-2166245</v>
      </c>
      <c r="I32" s="20">
        <v>573019</v>
      </c>
      <c r="J32" s="20">
        <v>-1593226</v>
      </c>
      <c r="K32" s="20">
        <v>-340574</v>
      </c>
      <c r="L32" s="20">
        <v>571484</v>
      </c>
      <c r="M32" s="20">
        <v>381684</v>
      </c>
      <c r="N32" s="20">
        <v>612594</v>
      </c>
      <c r="O32" s="20"/>
      <c r="P32" s="20"/>
      <c r="Q32" s="20"/>
      <c r="R32" s="20"/>
      <c r="S32" s="20"/>
      <c r="T32" s="20"/>
      <c r="U32" s="20"/>
      <c r="V32" s="20"/>
      <c r="W32" s="20">
        <v>-980632</v>
      </c>
      <c r="X32" s="20"/>
      <c r="Y32" s="20">
        <v>-980632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1565217</v>
      </c>
      <c r="I33" s="20"/>
      <c r="J33" s="20">
        <v>1565217</v>
      </c>
      <c r="K33" s="20">
        <v>-1114964</v>
      </c>
      <c r="L33" s="20"/>
      <c r="M33" s="20">
        <v>-864304</v>
      </c>
      <c r="N33" s="20">
        <v>-1979268</v>
      </c>
      <c r="O33" s="20"/>
      <c r="P33" s="20"/>
      <c r="Q33" s="20"/>
      <c r="R33" s="20"/>
      <c r="S33" s="20"/>
      <c r="T33" s="20"/>
      <c r="U33" s="20"/>
      <c r="V33" s="20"/>
      <c r="W33" s="20">
        <v>-414051</v>
      </c>
      <c r="X33" s="20"/>
      <c r="Y33" s="20">
        <v>-414051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39608199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-601028</v>
      </c>
      <c r="I37" s="31">
        <f t="shared" si="3"/>
        <v>573019</v>
      </c>
      <c r="J37" s="31">
        <f t="shared" si="3"/>
        <v>-28009</v>
      </c>
      <c r="K37" s="31">
        <f t="shared" si="3"/>
        <v>-1455538</v>
      </c>
      <c r="L37" s="31">
        <f t="shared" si="3"/>
        <v>571484</v>
      </c>
      <c r="M37" s="31">
        <f t="shared" si="3"/>
        <v>-482620</v>
      </c>
      <c r="N37" s="31">
        <f t="shared" si="3"/>
        <v>-1366674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-1394683</v>
      </c>
      <c r="X37" s="31">
        <f t="shared" si="3"/>
        <v>0</v>
      </c>
      <c r="Y37" s="31">
        <f t="shared" si="3"/>
        <v>-1394683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39608199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-601028</v>
      </c>
      <c r="I44" s="31">
        <f t="shared" si="5"/>
        <v>573019</v>
      </c>
      <c r="J44" s="31">
        <f t="shared" si="5"/>
        <v>-28009</v>
      </c>
      <c r="K44" s="31">
        <f t="shared" si="5"/>
        <v>-1455538</v>
      </c>
      <c r="L44" s="31">
        <f t="shared" si="5"/>
        <v>571484</v>
      </c>
      <c r="M44" s="31">
        <f t="shared" si="5"/>
        <v>-482620</v>
      </c>
      <c r="N44" s="31">
        <f t="shared" si="5"/>
        <v>-1366674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-1394683</v>
      </c>
      <c r="X44" s="31">
        <f t="shared" si="5"/>
        <v>0</v>
      </c>
      <c r="Y44" s="31">
        <f t="shared" si="5"/>
        <v>-1394683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165126026</v>
      </c>
      <c r="D45" s="42">
        <f t="shared" si="6"/>
        <v>0</v>
      </c>
      <c r="E45" s="43">
        <f t="shared" si="6"/>
        <v>758011</v>
      </c>
      <c r="F45" s="44">
        <f t="shared" si="6"/>
        <v>758011</v>
      </c>
      <c r="G45" s="44">
        <f t="shared" si="6"/>
        <v>0</v>
      </c>
      <c r="H45" s="44">
        <f t="shared" si="6"/>
        <v>-593826</v>
      </c>
      <c r="I45" s="44">
        <f t="shared" si="6"/>
        <v>-818293</v>
      </c>
      <c r="J45" s="44">
        <f t="shared" si="6"/>
        <v>-1412119</v>
      </c>
      <c r="K45" s="44">
        <f t="shared" si="6"/>
        <v>408291</v>
      </c>
      <c r="L45" s="44">
        <f t="shared" si="6"/>
        <v>-676389</v>
      </c>
      <c r="M45" s="44">
        <f t="shared" si="6"/>
        <v>1692435</v>
      </c>
      <c r="N45" s="44">
        <f t="shared" si="6"/>
        <v>1424337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12218</v>
      </c>
      <c r="X45" s="44">
        <f t="shared" si="6"/>
        <v>2379000</v>
      </c>
      <c r="Y45" s="44">
        <f t="shared" si="6"/>
        <v>-2366782</v>
      </c>
      <c r="Z45" s="45">
        <f>+IF(X45&lt;&gt;0,+(Y45/X45)*100,0)</f>
        <v>-99.486422866750729</v>
      </c>
      <c r="AA45" s="46">
        <f>+AA26-AA44</f>
        <v>758011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758011</v>
      </c>
      <c r="F47" s="20">
        <v>758011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2379000</v>
      </c>
      <c r="Y47" s="20">
        <v>-2379000</v>
      </c>
      <c r="Z47" s="47">
        <v>-100</v>
      </c>
      <c r="AA47" s="22">
        <v>758011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758011</v>
      </c>
      <c r="F50" s="52">
        <f t="shared" si="7"/>
        <v>758011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2379000</v>
      </c>
      <c r="Y50" s="52">
        <f t="shared" si="7"/>
        <v>-2379000</v>
      </c>
      <c r="Z50" s="53">
        <f>+IF(X50&lt;&gt;0,+(Y50/X50)*100,0)</f>
        <v>-100</v>
      </c>
      <c r="AA50" s="54">
        <f>SUM(AA47:AA49)</f>
        <v>758011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-47750312</v>
      </c>
      <c r="F6" s="20">
        <v>-47750312</v>
      </c>
      <c r="G6" s="20"/>
      <c r="H6" s="20">
        <v>72492728</v>
      </c>
      <c r="I6" s="20">
        <v>6778242</v>
      </c>
      <c r="J6" s="20">
        <v>79270970</v>
      </c>
      <c r="K6" s="20">
        <v>590851</v>
      </c>
      <c r="L6" s="20">
        <v>4264212</v>
      </c>
      <c r="M6" s="20">
        <v>4896714</v>
      </c>
      <c r="N6" s="20">
        <v>9751777</v>
      </c>
      <c r="O6" s="20"/>
      <c r="P6" s="20"/>
      <c r="Q6" s="20"/>
      <c r="R6" s="20"/>
      <c r="S6" s="20"/>
      <c r="T6" s="20"/>
      <c r="U6" s="20"/>
      <c r="V6" s="20"/>
      <c r="W6" s="20">
        <v>89022747</v>
      </c>
      <c r="X6" s="20">
        <v>-23446928</v>
      </c>
      <c r="Y6" s="20">
        <v>112469675</v>
      </c>
      <c r="Z6" s="21">
        <v>-479.67765755923335</v>
      </c>
      <c r="AA6" s="22">
        <v>-47750312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47339455</v>
      </c>
      <c r="F7" s="20">
        <v>47339455</v>
      </c>
      <c r="G7" s="20"/>
      <c r="H7" s="20">
        <v>18161589</v>
      </c>
      <c r="I7" s="20">
        <v>1332442</v>
      </c>
      <c r="J7" s="20">
        <v>19494031</v>
      </c>
      <c r="K7" s="20">
        <v>-1585720</v>
      </c>
      <c r="L7" s="20">
        <v>544094</v>
      </c>
      <c r="M7" s="20">
        <v>-539751</v>
      </c>
      <c r="N7" s="20">
        <v>-1581377</v>
      </c>
      <c r="O7" s="20"/>
      <c r="P7" s="20"/>
      <c r="Q7" s="20"/>
      <c r="R7" s="20"/>
      <c r="S7" s="20"/>
      <c r="T7" s="20"/>
      <c r="U7" s="20"/>
      <c r="V7" s="20"/>
      <c r="W7" s="20">
        <v>17912654</v>
      </c>
      <c r="X7" s="20">
        <v>22781844</v>
      </c>
      <c r="Y7" s="20">
        <v>-4869190</v>
      </c>
      <c r="Z7" s="21">
        <v>-21.373116241161163</v>
      </c>
      <c r="AA7" s="22">
        <v>47339455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4604562</v>
      </c>
      <c r="F8" s="20">
        <v>4604562</v>
      </c>
      <c r="G8" s="20"/>
      <c r="H8" s="20">
        <v>9829157</v>
      </c>
      <c r="I8" s="20">
        <v>799615</v>
      </c>
      <c r="J8" s="20">
        <v>10628772</v>
      </c>
      <c r="K8" s="20">
        <v>772326</v>
      </c>
      <c r="L8" s="20">
        <v>727980</v>
      </c>
      <c r="M8" s="20">
        <v>910052</v>
      </c>
      <c r="N8" s="20">
        <v>2410358</v>
      </c>
      <c r="O8" s="20"/>
      <c r="P8" s="20"/>
      <c r="Q8" s="20"/>
      <c r="R8" s="20"/>
      <c r="S8" s="20"/>
      <c r="T8" s="20"/>
      <c r="U8" s="20"/>
      <c r="V8" s="20"/>
      <c r="W8" s="20">
        <v>13039130</v>
      </c>
      <c r="X8" s="20">
        <v>2302284</v>
      </c>
      <c r="Y8" s="20">
        <v>10736846</v>
      </c>
      <c r="Z8" s="21">
        <v>466.35627924269983</v>
      </c>
      <c r="AA8" s="22">
        <v>4604562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15522788</v>
      </c>
      <c r="I11" s="24">
        <v>496742</v>
      </c>
      <c r="J11" s="20">
        <v>16019530</v>
      </c>
      <c r="K11" s="24">
        <v>258967</v>
      </c>
      <c r="L11" s="24">
        <v>-64817</v>
      </c>
      <c r="M11" s="20">
        <v>760840</v>
      </c>
      <c r="N11" s="24">
        <v>954990</v>
      </c>
      <c r="O11" s="24"/>
      <c r="P11" s="24"/>
      <c r="Q11" s="20"/>
      <c r="R11" s="24"/>
      <c r="S11" s="24"/>
      <c r="T11" s="20"/>
      <c r="U11" s="24"/>
      <c r="V11" s="24"/>
      <c r="W11" s="24">
        <v>16974520</v>
      </c>
      <c r="X11" s="20"/>
      <c r="Y11" s="24">
        <v>16974520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4193705</v>
      </c>
      <c r="F13" s="31">
        <f t="shared" si="0"/>
        <v>4193705</v>
      </c>
      <c r="G13" s="31">
        <f t="shared" si="0"/>
        <v>0</v>
      </c>
      <c r="H13" s="31">
        <f t="shared" si="0"/>
        <v>116006262</v>
      </c>
      <c r="I13" s="31">
        <f t="shared" si="0"/>
        <v>9407041</v>
      </c>
      <c r="J13" s="31">
        <f t="shared" si="0"/>
        <v>125413303</v>
      </c>
      <c r="K13" s="31">
        <f t="shared" si="0"/>
        <v>36424</v>
      </c>
      <c r="L13" s="31">
        <f t="shared" si="0"/>
        <v>5471469</v>
      </c>
      <c r="M13" s="31">
        <f t="shared" si="0"/>
        <v>6027855</v>
      </c>
      <c r="N13" s="31">
        <f t="shared" si="0"/>
        <v>11535748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136949051</v>
      </c>
      <c r="X13" s="31">
        <f t="shared" si="0"/>
        <v>1637200</v>
      </c>
      <c r="Y13" s="31">
        <f t="shared" si="0"/>
        <v>135311851</v>
      </c>
      <c r="Z13" s="32">
        <f>+IF(X13&lt;&gt;0,+(Y13/X13)*100,0)</f>
        <v>8264.8333129733692</v>
      </c>
      <c r="AA13" s="33">
        <f>SUM(AA6:AA12)</f>
        <v>4193705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-9551836</v>
      </c>
      <c r="F17" s="20">
        <v>-9551836</v>
      </c>
      <c r="G17" s="24"/>
      <c r="H17" s="24">
        <v>-17288309</v>
      </c>
      <c r="I17" s="24"/>
      <c r="J17" s="20">
        <v>-17288309</v>
      </c>
      <c r="K17" s="24"/>
      <c r="L17" s="24"/>
      <c r="M17" s="20">
        <v>3218000</v>
      </c>
      <c r="N17" s="24">
        <v>3218000</v>
      </c>
      <c r="O17" s="24"/>
      <c r="P17" s="24"/>
      <c r="Q17" s="20"/>
      <c r="R17" s="24"/>
      <c r="S17" s="24"/>
      <c r="T17" s="20"/>
      <c r="U17" s="24"/>
      <c r="V17" s="24"/>
      <c r="W17" s="24">
        <v>-14070309</v>
      </c>
      <c r="X17" s="20">
        <v>-4775916</v>
      </c>
      <c r="Y17" s="24">
        <v>-9294393</v>
      </c>
      <c r="Z17" s="25">
        <v>194.60964137560208</v>
      </c>
      <c r="AA17" s="26">
        <v>-9551836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-9551836</v>
      </c>
      <c r="F25" s="36">
        <f t="shared" si="1"/>
        <v>-9551836</v>
      </c>
      <c r="G25" s="36">
        <f t="shared" si="1"/>
        <v>0</v>
      </c>
      <c r="H25" s="36">
        <f t="shared" si="1"/>
        <v>-17288309</v>
      </c>
      <c r="I25" s="36">
        <f t="shared" si="1"/>
        <v>0</v>
      </c>
      <c r="J25" s="36">
        <f t="shared" si="1"/>
        <v>-17288309</v>
      </c>
      <c r="K25" s="36">
        <f t="shared" si="1"/>
        <v>0</v>
      </c>
      <c r="L25" s="36">
        <f t="shared" si="1"/>
        <v>0</v>
      </c>
      <c r="M25" s="36">
        <f t="shared" si="1"/>
        <v>3218000</v>
      </c>
      <c r="N25" s="36">
        <f t="shared" si="1"/>
        <v>3218000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-14070309</v>
      </c>
      <c r="X25" s="36">
        <f t="shared" si="1"/>
        <v>-4775916</v>
      </c>
      <c r="Y25" s="36">
        <f t="shared" si="1"/>
        <v>-9294393</v>
      </c>
      <c r="Z25" s="37">
        <f>+IF(X25&lt;&gt;0,+(Y25/X25)*100,0)</f>
        <v>194.60964137560208</v>
      </c>
      <c r="AA25" s="38">
        <f>SUM(AA15:AA24)</f>
        <v>-9551836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-5358131</v>
      </c>
      <c r="F26" s="31">
        <f t="shared" si="2"/>
        <v>-5358131</v>
      </c>
      <c r="G26" s="31">
        <f t="shared" si="2"/>
        <v>0</v>
      </c>
      <c r="H26" s="31">
        <f t="shared" si="2"/>
        <v>98717953</v>
      </c>
      <c r="I26" s="31">
        <f t="shared" si="2"/>
        <v>9407041</v>
      </c>
      <c r="J26" s="31">
        <f t="shared" si="2"/>
        <v>108124994</v>
      </c>
      <c r="K26" s="31">
        <f t="shared" si="2"/>
        <v>36424</v>
      </c>
      <c r="L26" s="31">
        <f t="shared" si="2"/>
        <v>5471469</v>
      </c>
      <c r="M26" s="31">
        <f t="shared" si="2"/>
        <v>9245855</v>
      </c>
      <c r="N26" s="31">
        <f t="shared" si="2"/>
        <v>14753748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122878742</v>
      </c>
      <c r="X26" s="31">
        <f t="shared" si="2"/>
        <v>-3138716</v>
      </c>
      <c r="Y26" s="31">
        <f t="shared" si="2"/>
        <v>126017458</v>
      </c>
      <c r="Z26" s="32">
        <f>+IF(X26&lt;&gt;0,+(Y26/X26)*100,0)</f>
        <v>-4014.9366173938647</v>
      </c>
      <c r="AA26" s="33">
        <f>+AA13+AA25</f>
        <v>-5358131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-63057</v>
      </c>
      <c r="I31" s="20"/>
      <c r="J31" s="20">
        <v>-63057</v>
      </c>
      <c r="K31" s="20">
        <v>-500</v>
      </c>
      <c r="L31" s="20">
        <v>-1000</v>
      </c>
      <c r="M31" s="20">
        <v>-1600</v>
      </c>
      <c r="N31" s="20">
        <v>-3100</v>
      </c>
      <c r="O31" s="20"/>
      <c r="P31" s="20"/>
      <c r="Q31" s="20"/>
      <c r="R31" s="20"/>
      <c r="S31" s="20"/>
      <c r="T31" s="20"/>
      <c r="U31" s="20"/>
      <c r="V31" s="20"/>
      <c r="W31" s="20">
        <v>-66157</v>
      </c>
      <c r="X31" s="20"/>
      <c r="Y31" s="20">
        <v>-66157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852615</v>
      </c>
      <c r="F32" s="20">
        <v>852615</v>
      </c>
      <c r="G32" s="20"/>
      <c r="H32" s="20">
        <v>120018123</v>
      </c>
      <c r="I32" s="20">
        <v>3774509</v>
      </c>
      <c r="J32" s="20">
        <v>123792632</v>
      </c>
      <c r="K32" s="20">
        <v>1985422</v>
      </c>
      <c r="L32" s="20">
        <v>-514770</v>
      </c>
      <c r="M32" s="20">
        <v>5829051</v>
      </c>
      <c r="N32" s="20">
        <v>7299703</v>
      </c>
      <c r="O32" s="20"/>
      <c r="P32" s="20"/>
      <c r="Q32" s="20"/>
      <c r="R32" s="20"/>
      <c r="S32" s="20"/>
      <c r="T32" s="20"/>
      <c r="U32" s="20"/>
      <c r="V32" s="20"/>
      <c r="W32" s="20">
        <v>131092335</v>
      </c>
      <c r="X32" s="20">
        <v>-1125000</v>
      </c>
      <c r="Y32" s="20">
        <v>132217335</v>
      </c>
      <c r="Z32" s="21">
        <v>-11752.652</v>
      </c>
      <c r="AA32" s="22">
        <v>852615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12162600</v>
      </c>
      <c r="F35" s="20">
        <v>12162600</v>
      </c>
      <c r="G35" s="20"/>
      <c r="H35" s="20">
        <v>4114265</v>
      </c>
      <c r="I35" s="20">
        <v>168217</v>
      </c>
      <c r="J35" s="20">
        <v>4282482</v>
      </c>
      <c r="K35" s="20">
        <v>-222865</v>
      </c>
      <c r="L35" s="20">
        <v>46054</v>
      </c>
      <c r="M35" s="20">
        <v>-99454</v>
      </c>
      <c r="N35" s="20">
        <v>-276265</v>
      </c>
      <c r="O35" s="20"/>
      <c r="P35" s="20"/>
      <c r="Q35" s="20"/>
      <c r="R35" s="20"/>
      <c r="S35" s="20"/>
      <c r="T35" s="20"/>
      <c r="U35" s="20"/>
      <c r="V35" s="20"/>
      <c r="W35" s="20">
        <v>4006217</v>
      </c>
      <c r="X35" s="20">
        <v>6081300</v>
      </c>
      <c r="Y35" s="20">
        <v>-2075083</v>
      </c>
      <c r="Z35" s="21">
        <v>-34.122358706197687</v>
      </c>
      <c r="AA35" s="22">
        <v>12162600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13015215</v>
      </c>
      <c r="F37" s="31">
        <f t="shared" si="3"/>
        <v>13015215</v>
      </c>
      <c r="G37" s="31">
        <f t="shared" si="3"/>
        <v>0</v>
      </c>
      <c r="H37" s="31">
        <f t="shared" si="3"/>
        <v>124069331</v>
      </c>
      <c r="I37" s="31">
        <f t="shared" si="3"/>
        <v>3942726</v>
      </c>
      <c r="J37" s="31">
        <f t="shared" si="3"/>
        <v>128012057</v>
      </c>
      <c r="K37" s="31">
        <f t="shared" si="3"/>
        <v>1762057</v>
      </c>
      <c r="L37" s="31">
        <f t="shared" si="3"/>
        <v>-469716</v>
      </c>
      <c r="M37" s="31">
        <f t="shared" si="3"/>
        <v>5727997</v>
      </c>
      <c r="N37" s="31">
        <f t="shared" si="3"/>
        <v>7020338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135032395</v>
      </c>
      <c r="X37" s="31">
        <f t="shared" si="3"/>
        <v>4956300</v>
      </c>
      <c r="Y37" s="31">
        <f t="shared" si="3"/>
        <v>130076095</v>
      </c>
      <c r="Z37" s="32">
        <f>+IF(X37&lt;&gt;0,+(Y37/X37)*100,0)</f>
        <v>2624.4596775820673</v>
      </c>
      <c r="AA37" s="33">
        <f>SUM(AA29:AA36)</f>
        <v>13015215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13015215</v>
      </c>
      <c r="F44" s="31">
        <f t="shared" si="5"/>
        <v>13015215</v>
      </c>
      <c r="G44" s="31">
        <f t="shared" si="5"/>
        <v>0</v>
      </c>
      <c r="H44" s="31">
        <f t="shared" si="5"/>
        <v>124069331</v>
      </c>
      <c r="I44" s="31">
        <f t="shared" si="5"/>
        <v>3942726</v>
      </c>
      <c r="J44" s="31">
        <f t="shared" si="5"/>
        <v>128012057</v>
      </c>
      <c r="K44" s="31">
        <f t="shared" si="5"/>
        <v>1762057</v>
      </c>
      <c r="L44" s="31">
        <f t="shared" si="5"/>
        <v>-469716</v>
      </c>
      <c r="M44" s="31">
        <f t="shared" si="5"/>
        <v>5727997</v>
      </c>
      <c r="N44" s="31">
        <f t="shared" si="5"/>
        <v>7020338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135032395</v>
      </c>
      <c r="X44" s="31">
        <f t="shared" si="5"/>
        <v>4956300</v>
      </c>
      <c r="Y44" s="31">
        <f t="shared" si="5"/>
        <v>130076095</v>
      </c>
      <c r="Z44" s="32">
        <f>+IF(X44&lt;&gt;0,+(Y44/X44)*100,0)</f>
        <v>2624.4596775820673</v>
      </c>
      <c r="AA44" s="33">
        <f>+AA37+AA43</f>
        <v>13015215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-18373346</v>
      </c>
      <c r="F45" s="44">
        <f t="shared" si="6"/>
        <v>-18373346</v>
      </c>
      <c r="G45" s="44">
        <f t="shared" si="6"/>
        <v>0</v>
      </c>
      <c r="H45" s="44">
        <f t="shared" si="6"/>
        <v>-25351378</v>
      </c>
      <c r="I45" s="44">
        <f t="shared" si="6"/>
        <v>5464315</v>
      </c>
      <c r="J45" s="44">
        <f t="shared" si="6"/>
        <v>-19887063</v>
      </c>
      <c r="K45" s="44">
        <f t="shared" si="6"/>
        <v>-1725633</v>
      </c>
      <c r="L45" s="44">
        <f t="shared" si="6"/>
        <v>5941185</v>
      </c>
      <c r="M45" s="44">
        <f t="shared" si="6"/>
        <v>3517858</v>
      </c>
      <c r="N45" s="44">
        <f t="shared" si="6"/>
        <v>7733410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-12153653</v>
      </c>
      <c r="X45" s="44">
        <f t="shared" si="6"/>
        <v>-8095016</v>
      </c>
      <c r="Y45" s="44">
        <f t="shared" si="6"/>
        <v>-4058637</v>
      </c>
      <c r="Z45" s="45">
        <f>+IF(X45&lt;&gt;0,+(Y45/X45)*100,0)</f>
        <v>50.13747965414769</v>
      </c>
      <c r="AA45" s="46">
        <f>+AA26-AA44</f>
        <v>-18373346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-18373346</v>
      </c>
      <c r="F47" s="20">
        <v>-18373346</v>
      </c>
      <c r="G47" s="20"/>
      <c r="H47" s="20">
        <v>-25756685</v>
      </c>
      <c r="I47" s="20">
        <v>4355258</v>
      </c>
      <c r="J47" s="20">
        <v>-21401427</v>
      </c>
      <c r="K47" s="20"/>
      <c r="L47" s="20">
        <v>5093236</v>
      </c>
      <c r="M47" s="20">
        <v>-648870</v>
      </c>
      <c r="N47" s="20">
        <v>4444366</v>
      </c>
      <c r="O47" s="20"/>
      <c r="P47" s="20"/>
      <c r="Q47" s="20"/>
      <c r="R47" s="20"/>
      <c r="S47" s="20"/>
      <c r="T47" s="20"/>
      <c r="U47" s="20"/>
      <c r="V47" s="20"/>
      <c r="W47" s="20">
        <v>-16957061</v>
      </c>
      <c r="X47" s="20">
        <v>-8095016</v>
      </c>
      <c r="Y47" s="20">
        <v>-8862045</v>
      </c>
      <c r="Z47" s="47">
        <v>109.47532407594996</v>
      </c>
      <c r="AA47" s="22">
        <v>-18373346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-18373346</v>
      </c>
      <c r="F50" s="52">
        <f t="shared" si="7"/>
        <v>-18373346</v>
      </c>
      <c r="G50" s="52">
        <f t="shared" si="7"/>
        <v>0</v>
      </c>
      <c r="H50" s="52">
        <f t="shared" si="7"/>
        <v>-25756685</v>
      </c>
      <c r="I50" s="52">
        <f t="shared" si="7"/>
        <v>4355258</v>
      </c>
      <c r="J50" s="52">
        <f t="shared" si="7"/>
        <v>-21401427</v>
      </c>
      <c r="K50" s="52">
        <f t="shared" si="7"/>
        <v>0</v>
      </c>
      <c r="L50" s="52">
        <f t="shared" si="7"/>
        <v>5093236</v>
      </c>
      <c r="M50" s="52">
        <f t="shared" si="7"/>
        <v>-648870</v>
      </c>
      <c r="N50" s="52">
        <f t="shared" si="7"/>
        <v>4444366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-16957061</v>
      </c>
      <c r="X50" s="52">
        <f t="shared" si="7"/>
        <v>-8095016</v>
      </c>
      <c r="Y50" s="52">
        <f t="shared" si="7"/>
        <v>-8862045</v>
      </c>
      <c r="Z50" s="53">
        <f>+IF(X50&lt;&gt;0,+(Y50/X50)*100,0)</f>
        <v>109.47532407594996</v>
      </c>
      <c r="AA50" s="54">
        <f>SUM(AA47:AA49)</f>
        <v>-18373346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141055867</v>
      </c>
      <c r="D7" s="18"/>
      <c r="E7" s="19">
        <v>35288999</v>
      </c>
      <c r="F7" s="20">
        <v>35288999</v>
      </c>
      <c r="G7" s="20">
        <v>151059203</v>
      </c>
      <c r="H7" s="20">
        <v>7149519</v>
      </c>
      <c r="I7" s="20">
        <v>4175104</v>
      </c>
      <c r="J7" s="20">
        <v>162383826</v>
      </c>
      <c r="K7" s="20">
        <v>-6760826</v>
      </c>
      <c r="L7" s="20">
        <v>5249066</v>
      </c>
      <c r="M7" s="20">
        <v>6124931</v>
      </c>
      <c r="N7" s="20">
        <v>4613171</v>
      </c>
      <c r="O7" s="20"/>
      <c r="P7" s="20"/>
      <c r="Q7" s="20"/>
      <c r="R7" s="20"/>
      <c r="S7" s="20"/>
      <c r="T7" s="20"/>
      <c r="U7" s="20"/>
      <c r="V7" s="20"/>
      <c r="W7" s="20">
        <v>166996997</v>
      </c>
      <c r="X7" s="20">
        <v>17644512</v>
      </c>
      <c r="Y7" s="20">
        <v>149352485</v>
      </c>
      <c r="Z7" s="21">
        <v>846.45290841707617</v>
      </c>
      <c r="AA7" s="22">
        <v>35288999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141055867</v>
      </c>
      <c r="D13" s="29">
        <f>SUM(D6:D12)</f>
        <v>0</v>
      </c>
      <c r="E13" s="30">
        <f t="shared" si="0"/>
        <v>35288999</v>
      </c>
      <c r="F13" s="31">
        <f t="shared" si="0"/>
        <v>35288999</v>
      </c>
      <c r="G13" s="31">
        <f t="shared" si="0"/>
        <v>151059203</v>
      </c>
      <c r="H13" s="31">
        <f t="shared" si="0"/>
        <v>7149519</v>
      </c>
      <c r="I13" s="31">
        <f t="shared" si="0"/>
        <v>4175104</v>
      </c>
      <c r="J13" s="31">
        <f t="shared" si="0"/>
        <v>162383826</v>
      </c>
      <c r="K13" s="31">
        <f t="shared" si="0"/>
        <v>-6760826</v>
      </c>
      <c r="L13" s="31">
        <f t="shared" si="0"/>
        <v>5249066</v>
      </c>
      <c r="M13" s="31">
        <f t="shared" si="0"/>
        <v>6124931</v>
      </c>
      <c r="N13" s="31">
        <f t="shared" si="0"/>
        <v>4613171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166996997</v>
      </c>
      <c r="X13" s="31">
        <f t="shared" si="0"/>
        <v>17644512</v>
      </c>
      <c r="Y13" s="31">
        <f t="shared" si="0"/>
        <v>149352485</v>
      </c>
      <c r="Z13" s="32">
        <f>+IF(X13&lt;&gt;0,+(Y13/X13)*100,0)</f>
        <v>846.45290841707617</v>
      </c>
      <c r="AA13" s="33">
        <f>SUM(AA6:AA12)</f>
        <v>35288999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263223700</v>
      </c>
      <c r="D17" s="18"/>
      <c r="E17" s="19">
        <v>646728105</v>
      </c>
      <c r="F17" s="20">
        <v>646728105</v>
      </c>
      <c r="G17" s="24">
        <v>293637129</v>
      </c>
      <c r="H17" s="24">
        <v>-30413428</v>
      </c>
      <c r="I17" s="24">
        <v>6699546</v>
      </c>
      <c r="J17" s="20">
        <v>269923247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269923247</v>
      </c>
      <c r="X17" s="20">
        <v>323364132</v>
      </c>
      <c r="Y17" s="24">
        <v>-53440885</v>
      </c>
      <c r="Z17" s="25">
        <v>-16.526534550838807</v>
      </c>
      <c r="AA17" s="26">
        <v>646728105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263223700</v>
      </c>
      <c r="D25" s="29">
        <f t="shared" ref="D25:Y25" si="1">SUM(D15:D24)</f>
        <v>0</v>
      </c>
      <c r="E25" s="35">
        <f t="shared" si="1"/>
        <v>646728105</v>
      </c>
      <c r="F25" s="36">
        <f t="shared" si="1"/>
        <v>646728105</v>
      </c>
      <c r="G25" s="36">
        <f t="shared" si="1"/>
        <v>293637129</v>
      </c>
      <c r="H25" s="36">
        <f t="shared" si="1"/>
        <v>-30413428</v>
      </c>
      <c r="I25" s="36">
        <f t="shared" si="1"/>
        <v>6699546</v>
      </c>
      <c r="J25" s="36">
        <f t="shared" si="1"/>
        <v>269923247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269923247</v>
      </c>
      <c r="X25" s="36">
        <f t="shared" si="1"/>
        <v>323364132</v>
      </c>
      <c r="Y25" s="36">
        <f t="shared" si="1"/>
        <v>-53440885</v>
      </c>
      <c r="Z25" s="37">
        <f>+IF(X25&lt;&gt;0,+(Y25/X25)*100,0)</f>
        <v>-16.526534550838807</v>
      </c>
      <c r="AA25" s="38">
        <f>SUM(AA15:AA24)</f>
        <v>646728105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404279567</v>
      </c>
      <c r="D26" s="29">
        <f>+D13+D25</f>
        <v>0</v>
      </c>
      <c r="E26" s="30">
        <f t="shared" si="2"/>
        <v>682017104</v>
      </c>
      <c r="F26" s="31">
        <f t="shared" si="2"/>
        <v>682017104</v>
      </c>
      <c r="G26" s="31">
        <f t="shared" si="2"/>
        <v>444696332</v>
      </c>
      <c r="H26" s="31">
        <f t="shared" si="2"/>
        <v>-23263909</v>
      </c>
      <c r="I26" s="31">
        <f t="shared" si="2"/>
        <v>10874650</v>
      </c>
      <c r="J26" s="31">
        <f t="shared" si="2"/>
        <v>432307073</v>
      </c>
      <c r="K26" s="31">
        <f t="shared" si="2"/>
        <v>-6760826</v>
      </c>
      <c r="L26" s="31">
        <f t="shared" si="2"/>
        <v>5249066</v>
      </c>
      <c r="M26" s="31">
        <f t="shared" si="2"/>
        <v>6124931</v>
      </c>
      <c r="N26" s="31">
        <f t="shared" si="2"/>
        <v>4613171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436920244</v>
      </c>
      <c r="X26" s="31">
        <f t="shared" si="2"/>
        <v>341008644</v>
      </c>
      <c r="Y26" s="31">
        <f t="shared" si="2"/>
        <v>95911600</v>
      </c>
      <c r="Z26" s="32">
        <f>+IF(X26&lt;&gt;0,+(Y26/X26)*100,0)</f>
        <v>28.125855953375773</v>
      </c>
      <c r="AA26" s="33">
        <f>+AA13+AA25</f>
        <v>682017104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6548502</v>
      </c>
      <c r="D31" s="18"/>
      <c r="E31" s="19">
        <v>4810246</v>
      </c>
      <c r="F31" s="20">
        <v>4810246</v>
      </c>
      <c r="G31" s="20">
        <v>6743479</v>
      </c>
      <c r="H31" s="20">
        <v>-11186</v>
      </c>
      <c r="I31" s="20">
        <v>383957</v>
      </c>
      <c r="J31" s="20">
        <v>7116250</v>
      </c>
      <c r="K31" s="20">
        <v>172122</v>
      </c>
      <c r="L31" s="20">
        <v>-345699</v>
      </c>
      <c r="M31" s="20">
        <v>-160961</v>
      </c>
      <c r="N31" s="20">
        <v>-334538</v>
      </c>
      <c r="O31" s="20"/>
      <c r="P31" s="20"/>
      <c r="Q31" s="20"/>
      <c r="R31" s="20"/>
      <c r="S31" s="20"/>
      <c r="T31" s="20"/>
      <c r="U31" s="20"/>
      <c r="V31" s="20"/>
      <c r="W31" s="20">
        <v>6781712</v>
      </c>
      <c r="X31" s="20">
        <v>2405112</v>
      </c>
      <c r="Y31" s="20">
        <v>4376600</v>
      </c>
      <c r="Z31" s="21">
        <v>181.97073566636396</v>
      </c>
      <c r="AA31" s="22">
        <v>4810246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16239334</v>
      </c>
      <c r="D35" s="18"/>
      <c r="E35" s="19">
        <v>6578115</v>
      </c>
      <c r="F35" s="20">
        <v>6578115</v>
      </c>
      <c r="G35" s="20">
        <v>18592503</v>
      </c>
      <c r="H35" s="20">
        <v>-250436</v>
      </c>
      <c r="I35" s="20">
        <v>430472</v>
      </c>
      <c r="J35" s="20">
        <v>18772539</v>
      </c>
      <c r="K35" s="20">
        <v>-919256</v>
      </c>
      <c r="L35" s="20">
        <v>602747</v>
      </c>
      <c r="M35" s="20">
        <v>713391</v>
      </c>
      <c r="N35" s="20">
        <v>396882</v>
      </c>
      <c r="O35" s="20"/>
      <c r="P35" s="20"/>
      <c r="Q35" s="20"/>
      <c r="R35" s="20"/>
      <c r="S35" s="20"/>
      <c r="T35" s="20"/>
      <c r="U35" s="20"/>
      <c r="V35" s="20"/>
      <c r="W35" s="20">
        <v>19169421</v>
      </c>
      <c r="X35" s="20">
        <v>3289056</v>
      </c>
      <c r="Y35" s="20">
        <v>15880365</v>
      </c>
      <c r="Z35" s="21">
        <v>482.82440311140948</v>
      </c>
      <c r="AA35" s="22">
        <v>6578115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22787836</v>
      </c>
      <c r="D37" s="29">
        <f t="shared" ref="D37:Y37" si="3">SUM(D29:D36)</f>
        <v>0</v>
      </c>
      <c r="E37" s="30">
        <f t="shared" si="3"/>
        <v>11388361</v>
      </c>
      <c r="F37" s="31">
        <f t="shared" si="3"/>
        <v>11388361</v>
      </c>
      <c r="G37" s="31">
        <f t="shared" si="3"/>
        <v>25335982</v>
      </c>
      <c r="H37" s="31">
        <f t="shared" si="3"/>
        <v>-261622</v>
      </c>
      <c r="I37" s="31">
        <f t="shared" si="3"/>
        <v>814429</v>
      </c>
      <c r="J37" s="31">
        <f t="shared" si="3"/>
        <v>25888789</v>
      </c>
      <c r="K37" s="31">
        <f t="shared" si="3"/>
        <v>-747134</v>
      </c>
      <c r="L37" s="31">
        <f t="shared" si="3"/>
        <v>257048</v>
      </c>
      <c r="M37" s="31">
        <f t="shared" si="3"/>
        <v>552430</v>
      </c>
      <c r="N37" s="31">
        <f t="shared" si="3"/>
        <v>62344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25951133</v>
      </c>
      <c r="X37" s="31">
        <f t="shared" si="3"/>
        <v>5694168</v>
      </c>
      <c r="Y37" s="31">
        <f t="shared" si="3"/>
        <v>20256965</v>
      </c>
      <c r="Z37" s="32">
        <f>+IF(X37&lt;&gt;0,+(Y37/X37)*100,0)</f>
        <v>355.74933862155103</v>
      </c>
      <c r="AA37" s="33">
        <f>SUM(AA29:AA36)</f>
        <v>11388361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22787836</v>
      </c>
      <c r="D44" s="29">
        <f>+D37+D43</f>
        <v>0</v>
      </c>
      <c r="E44" s="30">
        <f t="shared" si="5"/>
        <v>11388361</v>
      </c>
      <c r="F44" s="31">
        <f t="shared" si="5"/>
        <v>11388361</v>
      </c>
      <c r="G44" s="31">
        <f t="shared" si="5"/>
        <v>25335982</v>
      </c>
      <c r="H44" s="31">
        <f t="shared" si="5"/>
        <v>-261622</v>
      </c>
      <c r="I44" s="31">
        <f t="shared" si="5"/>
        <v>814429</v>
      </c>
      <c r="J44" s="31">
        <f t="shared" si="5"/>
        <v>25888789</v>
      </c>
      <c r="K44" s="31">
        <f t="shared" si="5"/>
        <v>-747134</v>
      </c>
      <c r="L44" s="31">
        <f t="shared" si="5"/>
        <v>257048</v>
      </c>
      <c r="M44" s="31">
        <f t="shared" si="5"/>
        <v>552430</v>
      </c>
      <c r="N44" s="31">
        <f t="shared" si="5"/>
        <v>62344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25951133</v>
      </c>
      <c r="X44" s="31">
        <f t="shared" si="5"/>
        <v>5694168</v>
      </c>
      <c r="Y44" s="31">
        <f t="shared" si="5"/>
        <v>20256965</v>
      </c>
      <c r="Z44" s="32">
        <f>+IF(X44&lt;&gt;0,+(Y44/X44)*100,0)</f>
        <v>355.74933862155103</v>
      </c>
      <c r="AA44" s="33">
        <f>+AA37+AA43</f>
        <v>11388361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381491731</v>
      </c>
      <c r="D45" s="42">
        <f t="shared" si="6"/>
        <v>0</v>
      </c>
      <c r="E45" s="43">
        <f t="shared" si="6"/>
        <v>670628743</v>
      </c>
      <c r="F45" s="44">
        <f t="shared" si="6"/>
        <v>670628743</v>
      </c>
      <c r="G45" s="44">
        <f t="shared" si="6"/>
        <v>419360350</v>
      </c>
      <c r="H45" s="44">
        <f t="shared" si="6"/>
        <v>-23002287</v>
      </c>
      <c r="I45" s="44">
        <f t="shared" si="6"/>
        <v>10060221</v>
      </c>
      <c r="J45" s="44">
        <f t="shared" si="6"/>
        <v>406418284</v>
      </c>
      <c r="K45" s="44">
        <f t="shared" si="6"/>
        <v>-6013692</v>
      </c>
      <c r="L45" s="44">
        <f t="shared" si="6"/>
        <v>4992018</v>
      </c>
      <c r="M45" s="44">
        <f t="shared" si="6"/>
        <v>5572501</v>
      </c>
      <c r="N45" s="44">
        <f t="shared" si="6"/>
        <v>4550827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410969111</v>
      </c>
      <c r="X45" s="44">
        <f t="shared" si="6"/>
        <v>335314476</v>
      </c>
      <c r="Y45" s="44">
        <f t="shared" si="6"/>
        <v>75654635</v>
      </c>
      <c r="Z45" s="45">
        <f>+IF(X45&lt;&gt;0,+(Y45/X45)*100,0)</f>
        <v>22.56229313523583</v>
      </c>
      <c r="AA45" s="46">
        <f>+AA26-AA44</f>
        <v>670628743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-69838222</v>
      </c>
      <c r="D47" s="18"/>
      <c r="E47" s="19">
        <v>61173591</v>
      </c>
      <c r="F47" s="20">
        <v>61173591</v>
      </c>
      <c r="G47" s="20">
        <v>-8156901</v>
      </c>
      <c r="H47" s="20">
        <v>-465163448</v>
      </c>
      <c r="I47" s="20">
        <v>-18473385</v>
      </c>
      <c r="J47" s="20">
        <v>-491793734</v>
      </c>
      <c r="K47" s="20">
        <v>32183486</v>
      </c>
      <c r="L47" s="20">
        <v>15469996</v>
      </c>
      <c r="M47" s="20">
        <v>27918213</v>
      </c>
      <c r="N47" s="20">
        <v>75571695</v>
      </c>
      <c r="O47" s="20"/>
      <c r="P47" s="20"/>
      <c r="Q47" s="20"/>
      <c r="R47" s="20"/>
      <c r="S47" s="20"/>
      <c r="T47" s="20"/>
      <c r="U47" s="20"/>
      <c r="V47" s="20"/>
      <c r="W47" s="20">
        <v>-416222039</v>
      </c>
      <c r="X47" s="20">
        <v>30586788</v>
      </c>
      <c r="Y47" s="20">
        <v>-446808827</v>
      </c>
      <c r="Z47" s="47">
        <v>-1460.7902830463925</v>
      </c>
      <c r="AA47" s="22">
        <v>61173591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-69838222</v>
      </c>
      <c r="D50" s="50">
        <f t="shared" ref="D50:Y50" si="7">SUM(D47:D49)</f>
        <v>0</v>
      </c>
      <c r="E50" s="51">
        <f t="shared" si="7"/>
        <v>61173591</v>
      </c>
      <c r="F50" s="52">
        <f t="shared" si="7"/>
        <v>61173591</v>
      </c>
      <c r="G50" s="52">
        <f t="shared" si="7"/>
        <v>-8156901</v>
      </c>
      <c r="H50" s="52">
        <f t="shared" si="7"/>
        <v>-465163448</v>
      </c>
      <c r="I50" s="52">
        <f t="shared" si="7"/>
        <v>-18473385</v>
      </c>
      <c r="J50" s="52">
        <f t="shared" si="7"/>
        <v>-491793734</v>
      </c>
      <c r="K50" s="52">
        <f t="shared" si="7"/>
        <v>32183486</v>
      </c>
      <c r="L50" s="52">
        <f t="shared" si="7"/>
        <v>15469996</v>
      </c>
      <c r="M50" s="52">
        <f t="shared" si="7"/>
        <v>27918213</v>
      </c>
      <c r="N50" s="52">
        <f t="shared" si="7"/>
        <v>75571695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-416222039</v>
      </c>
      <c r="X50" s="52">
        <f t="shared" si="7"/>
        <v>30586788</v>
      </c>
      <c r="Y50" s="52">
        <f t="shared" si="7"/>
        <v>-446808827</v>
      </c>
      <c r="Z50" s="53">
        <f>+IF(X50&lt;&gt;0,+(Y50/X50)*100,0)</f>
        <v>-1460.7902830463925</v>
      </c>
      <c r="AA50" s="54">
        <f>SUM(AA47:AA49)</f>
        <v>61173591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90951772</v>
      </c>
      <c r="D7" s="18"/>
      <c r="E7" s="19">
        <v>165206018</v>
      </c>
      <c r="F7" s="20">
        <v>165206018</v>
      </c>
      <c r="G7" s="20">
        <v>131232593</v>
      </c>
      <c r="H7" s="20">
        <v>-120856080</v>
      </c>
      <c r="I7" s="20">
        <v>90155908</v>
      </c>
      <c r="J7" s="20">
        <v>100532421</v>
      </c>
      <c r="K7" s="20">
        <v>-149008</v>
      </c>
      <c r="L7" s="20">
        <v>3166669</v>
      </c>
      <c r="M7" s="20">
        <v>4374182</v>
      </c>
      <c r="N7" s="20">
        <v>7391843</v>
      </c>
      <c r="O7" s="20"/>
      <c r="P7" s="20"/>
      <c r="Q7" s="20"/>
      <c r="R7" s="20"/>
      <c r="S7" s="20"/>
      <c r="T7" s="20"/>
      <c r="U7" s="20"/>
      <c r="V7" s="20"/>
      <c r="W7" s="20">
        <v>107924264</v>
      </c>
      <c r="X7" s="20">
        <v>82603026</v>
      </c>
      <c r="Y7" s="20">
        <v>25321238</v>
      </c>
      <c r="Z7" s="21">
        <v>30.654128820898158</v>
      </c>
      <c r="AA7" s="22">
        <v>165206018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90951772</v>
      </c>
      <c r="D13" s="29">
        <f>SUM(D6:D12)</f>
        <v>0</v>
      </c>
      <c r="E13" s="30">
        <f t="shared" si="0"/>
        <v>165206018</v>
      </c>
      <c r="F13" s="31">
        <f t="shared" si="0"/>
        <v>165206018</v>
      </c>
      <c r="G13" s="31">
        <f t="shared" si="0"/>
        <v>131232593</v>
      </c>
      <c r="H13" s="31">
        <f t="shared" si="0"/>
        <v>-120856080</v>
      </c>
      <c r="I13" s="31">
        <f t="shared" si="0"/>
        <v>90155908</v>
      </c>
      <c r="J13" s="31">
        <f t="shared" si="0"/>
        <v>100532421</v>
      </c>
      <c r="K13" s="31">
        <f t="shared" si="0"/>
        <v>-149008</v>
      </c>
      <c r="L13" s="31">
        <f t="shared" si="0"/>
        <v>3166669</v>
      </c>
      <c r="M13" s="31">
        <f t="shared" si="0"/>
        <v>4374182</v>
      </c>
      <c r="N13" s="31">
        <f t="shared" si="0"/>
        <v>7391843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107924264</v>
      </c>
      <c r="X13" s="31">
        <f t="shared" si="0"/>
        <v>82603026</v>
      </c>
      <c r="Y13" s="31">
        <f t="shared" si="0"/>
        <v>25321238</v>
      </c>
      <c r="Z13" s="32">
        <f>+IF(X13&lt;&gt;0,+(Y13/X13)*100,0)</f>
        <v>30.654128820898158</v>
      </c>
      <c r="AA13" s="33">
        <f>SUM(AA6:AA12)</f>
        <v>165206018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150067136</v>
      </c>
      <c r="D17" s="18"/>
      <c r="E17" s="19">
        <v>198600043</v>
      </c>
      <c r="F17" s="20">
        <v>198600043</v>
      </c>
      <c r="G17" s="24">
        <v>147732212</v>
      </c>
      <c r="H17" s="24">
        <v>-147646262</v>
      </c>
      <c r="I17" s="24">
        <v>151102707</v>
      </c>
      <c r="J17" s="20">
        <v>151188657</v>
      </c>
      <c r="K17" s="24">
        <v>-639251</v>
      </c>
      <c r="L17" s="24">
        <v>3970450</v>
      </c>
      <c r="M17" s="20">
        <v>3081638</v>
      </c>
      <c r="N17" s="24">
        <v>6412837</v>
      </c>
      <c r="O17" s="24"/>
      <c r="P17" s="24"/>
      <c r="Q17" s="20"/>
      <c r="R17" s="24"/>
      <c r="S17" s="24"/>
      <c r="T17" s="20"/>
      <c r="U17" s="24"/>
      <c r="V17" s="24"/>
      <c r="W17" s="24">
        <v>157601494</v>
      </c>
      <c r="X17" s="20">
        <v>99300042</v>
      </c>
      <c r="Y17" s="24">
        <v>58301452</v>
      </c>
      <c r="Z17" s="25">
        <v>58.7124142404693</v>
      </c>
      <c r="AA17" s="26">
        <v>198600043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150067136</v>
      </c>
      <c r="D25" s="29">
        <f t="shared" ref="D25:Y25" si="1">SUM(D15:D24)</f>
        <v>0</v>
      </c>
      <c r="E25" s="35">
        <f t="shared" si="1"/>
        <v>198600043</v>
      </c>
      <c r="F25" s="36">
        <f t="shared" si="1"/>
        <v>198600043</v>
      </c>
      <c r="G25" s="36">
        <f t="shared" si="1"/>
        <v>147732212</v>
      </c>
      <c r="H25" s="36">
        <f t="shared" si="1"/>
        <v>-147646262</v>
      </c>
      <c r="I25" s="36">
        <f t="shared" si="1"/>
        <v>151102707</v>
      </c>
      <c r="J25" s="36">
        <f t="shared" si="1"/>
        <v>151188657</v>
      </c>
      <c r="K25" s="36">
        <f t="shared" si="1"/>
        <v>-639251</v>
      </c>
      <c r="L25" s="36">
        <f t="shared" si="1"/>
        <v>3970450</v>
      </c>
      <c r="M25" s="36">
        <f t="shared" si="1"/>
        <v>3081638</v>
      </c>
      <c r="N25" s="36">
        <f t="shared" si="1"/>
        <v>6412837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157601494</v>
      </c>
      <c r="X25" s="36">
        <f t="shared" si="1"/>
        <v>99300042</v>
      </c>
      <c r="Y25" s="36">
        <f t="shared" si="1"/>
        <v>58301452</v>
      </c>
      <c r="Z25" s="37">
        <f>+IF(X25&lt;&gt;0,+(Y25/X25)*100,0)</f>
        <v>58.7124142404693</v>
      </c>
      <c r="AA25" s="38">
        <f>SUM(AA15:AA24)</f>
        <v>198600043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241018908</v>
      </c>
      <c r="D26" s="29">
        <f>+D13+D25</f>
        <v>0</v>
      </c>
      <c r="E26" s="30">
        <f t="shared" si="2"/>
        <v>363806061</v>
      </c>
      <c r="F26" s="31">
        <f t="shared" si="2"/>
        <v>363806061</v>
      </c>
      <c r="G26" s="31">
        <f t="shared" si="2"/>
        <v>278964805</v>
      </c>
      <c r="H26" s="31">
        <f t="shared" si="2"/>
        <v>-268502342</v>
      </c>
      <c r="I26" s="31">
        <f t="shared" si="2"/>
        <v>241258615</v>
      </c>
      <c r="J26" s="31">
        <f t="shared" si="2"/>
        <v>251721078</v>
      </c>
      <c r="K26" s="31">
        <f t="shared" si="2"/>
        <v>-788259</v>
      </c>
      <c r="L26" s="31">
        <f t="shared" si="2"/>
        <v>7137119</v>
      </c>
      <c r="M26" s="31">
        <f t="shared" si="2"/>
        <v>7455820</v>
      </c>
      <c r="N26" s="31">
        <f t="shared" si="2"/>
        <v>13804680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265525758</v>
      </c>
      <c r="X26" s="31">
        <f t="shared" si="2"/>
        <v>181903068</v>
      </c>
      <c r="Y26" s="31">
        <f t="shared" si="2"/>
        <v>83622690</v>
      </c>
      <c r="Z26" s="32">
        <f>+IF(X26&lt;&gt;0,+(Y26/X26)*100,0)</f>
        <v>45.971016827489677</v>
      </c>
      <c r="AA26" s="33">
        <f>+AA13+AA25</f>
        <v>363806061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5173068</v>
      </c>
      <c r="D31" s="18"/>
      <c r="E31" s="19">
        <v>5127406</v>
      </c>
      <c r="F31" s="20">
        <v>5127406</v>
      </c>
      <c r="G31" s="20">
        <v>5181868</v>
      </c>
      <c r="H31" s="20">
        <v>-5168185</v>
      </c>
      <c r="I31" s="20">
        <v>5156162</v>
      </c>
      <c r="J31" s="20">
        <v>5169845</v>
      </c>
      <c r="K31" s="20">
        <v>-50394</v>
      </c>
      <c r="L31" s="20">
        <v>-5031</v>
      </c>
      <c r="M31" s="20">
        <v>7817</v>
      </c>
      <c r="N31" s="20">
        <v>-47608</v>
      </c>
      <c r="O31" s="20"/>
      <c r="P31" s="20"/>
      <c r="Q31" s="20"/>
      <c r="R31" s="20"/>
      <c r="S31" s="20"/>
      <c r="T31" s="20"/>
      <c r="U31" s="20"/>
      <c r="V31" s="20"/>
      <c r="W31" s="20">
        <v>5122237</v>
      </c>
      <c r="X31" s="20">
        <v>2563698</v>
      </c>
      <c r="Y31" s="20">
        <v>2558539</v>
      </c>
      <c r="Z31" s="21">
        <v>99.79876724949662</v>
      </c>
      <c r="AA31" s="22">
        <v>5127406</v>
      </c>
    </row>
    <row r="32" spans="1:27" x14ac:dyDescent="0.25">
      <c r="A32" s="23" t="s">
        <v>59</v>
      </c>
      <c r="B32" s="17" t="s">
        <v>32</v>
      </c>
      <c r="C32" s="18">
        <v>2582693573</v>
      </c>
      <c r="D32" s="18"/>
      <c r="E32" s="19">
        <v>1765858726</v>
      </c>
      <c r="F32" s="20">
        <v>1765858726</v>
      </c>
      <c r="G32" s="20">
        <v>2511309967</v>
      </c>
      <c r="H32" s="20">
        <v>-2512059672</v>
      </c>
      <c r="I32" s="20">
        <v>2778769825</v>
      </c>
      <c r="J32" s="20">
        <v>2778020120</v>
      </c>
      <c r="K32" s="20">
        <v>568289</v>
      </c>
      <c r="L32" s="20">
        <v>87871024</v>
      </c>
      <c r="M32" s="20">
        <v>19791</v>
      </c>
      <c r="N32" s="20">
        <v>88459104</v>
      </c>
      <c r="O32" s="20"/>
      <c r="P32" s="20"/>
      <c r="Q32" s="20"/>
      <c r="R32" s="20"/>
      <c r="S32" s="20"/>
      <c r="T32" s="20"/>
      <c r="U32" s="20"/>
      <c r="V32" s="20"/>
      <c r="W32" s="20">
        <v>2866479224</v>
      </c>
      <c r="X32" s="20">
        <v>882929358</v>
      </c>
      <c r="Y32" s="20">
        <v>1983549866</v>
      </c>
      <c r="Z32" s="21">
        <v>224.65555687185565</v>
      </c>
      <c r="AA32" s="22">
        <v>1765858726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26724143</v>
      </c>
      <c r="D35" s="18"/>
      <c r="E35" s="19">
        <v>23419616</v>
      </c>
      <c r="F35" s="20">
        <v>23419616</v>
      </c>
      <c r="G35" s="20">
        <v>27483580</v>
      </c>
      <c r="H35" s="20">
        <v>-26410349</v>
      </c>
      <c r="I35" s="20">
        <v>21162556</v>
      </c>
      <c r="J35" s="20">
        <v>22235787</v>
      </c>
      <c r="K35" s="20">
        <v>-438971</v>
      </c>
      <c r="L35" s="20">
        <v>364693</v>
      </c>
      <c r="M35" s="20">
        <v>307063</v>
      </c>
      <c r="N35" s="20">
        <v>232785</v>
      </c>
      <c r="O35" s="20"/>
      <c r="P35" s="20"/>
      <c r="Q35" s="20"/>
      <c r="R35" s="20"/>
      <c r="S35" s="20"/>
      <c r="T35" s="20"/>
      <c r="U35" s="20"/>
      <c r="V35" s="20"/>
      <c r="W35" s="20">
        <v>22468572</v>
      </c>
      <c r="X35" s="20">
        <v>11709798</v>
      </c>
      <c r="Y35" s="20">
        <v>10758774</v>
      </c>
      <c r="Z35" s="21">
        <v>91.878391070452281</v>
      </c>
      <c r="AA35" s="22">
        <v>23419616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2614590784</v>
      </c>
      <c r="D37" s="29">
        <f t="shared" ref="D37:Y37" si="3">SUM(D29:D36)</f>
        <v>0</v>
      </c>
      <c r="E37" s="30">
        <f t="shared" si="3"/>
        <v>1794405748</v>
      </c>
      <c r="F37" s="31">
        <f t="shared" si="3"/>
        <v>1794405748</v>
      </c>
      <c r="G37" s="31">
        <f t="shared" si="3"/>
        <v>2543975415</v>
      </c>
      <c r="H37" s="31">
        <f t="shared" si="3"/>
        <v>-2543638206</v>
      </c>
      <c r="I37" s="31">
        <f t="shared" si="3"/>
        <v>2805088543</v>
      </c>
      <c r="J37" s="31">
        <f t="shared" si="3"/>
        <v>2805425752</v>
      </c>
      <c r="K37" s="31">
        <f t="shared" si="3"/>
        <v>78924</v>
      </c>
      <c r="L37" s="31">
        <f t="shared" si="3"/>
        <v>88230686</v>
      </c>
      <c r="M37" s="31">
        <f t="shared" si="3"/>
        <v>334671</v>
      </c>
      <c r="N37" s="31">
        <f t="shared" si="3"/>
        <v>88644281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2894070033</v>
      </c>
      <c r="X37" s="31">
        <f t="shared" si="3"/>
        <v>897202854</v>
      </c>
      <c r="Y37" s="31">
        <f t="shared" si="3"/>
        <v>1996867179</v>
      </c>
      <c r="Z37" s="32">
        <f>+IF(X37&lt;&gt;0,+(Y37/X37)*100,0)</f>
        <v>222.565852315044</v>
      </c>
      <c r="AA37" s="33">
        <f>SUM(AA29:AA36)</f>
        <v>1794405748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2614590784</v>
      </c>
      <c r="D44" s="29">
        <f>+D37+D43</f>
        <v>0</v>
      </c>
      <c r="E44" s="30">
        <f t="shared" si="5"/>
        <v>1794405748</v>
      </c>
      <c r="F44" s="31">
        <f t="shared" si="5"/>
        <v>1794405748</v>
      </c>
      <c r="G44" s="31">
        <f t="shared" si="5"/>
        <v>2543975415</v>
      </c>
      <c r="H44" s="31">
        <f t="shared" si="5"/>
        <v>-2543638206</v>
      </c>
      <c r="I44" s="31">
        <f t="shared" si="5"/>
        <v>2805088543</v>
      </c>
      <c r="J44" s="31">
        <f t="shared" si="5"/>
        <v>2805425752</v>
      </c>
      <c r="K44" s="31">
        <f t="shared" si="5"/>
        <v>78924</v>
      </c>
      <c r="L44" s="31">
        <f t="shared" si="5"/>
        <v>88230686</v>
      </c>
      <c r="M44" s="31">
        <f t="shared" si="5"/>
        <v>334671</v>
      </c>
      <c r="N44" s="31">
        <f t="shared" si="5"/>
        <v>88644281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2894070033</v>
      </c>
      <c r="X44" s="31">
        <f t="shared" si="5"/>
        <v>897202854</v>
      </c>
      <c r="Y44" s="31">
        <f t="shared" si="5"/>
        <v>1996867179</v>
      </c>
      <c r="Z44" s="32">
        <f>+IF(X44&lt;&gt;0,+(Y44/X44)*100,0)</f>
        <v>222.565852315044</v>
      </c>
      <c r="AA44" s="33">
        <f>+AA37+AA43</f>
        <v>1794405748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-2373571876</v>
      </c>
      <c r="D45" s="42">
        <f t="shared" si="6"/>
        <v>0</v>
      </c>
      <c r="E45" s="43">
        <f t="shared" si="6"/>
        <v>-1430599687</v>
      </c>
      <c r="F45" s="44">
        <f t="shared" si="6"/>
        <v>-1430599687</v>
      </c>
      <c r="G45" s="44">
        <f t="shared" si="6"/>
        <v>-2265010610</v>
      </c>
      <c r="H45" s="44">
        <f t="shared" si="6"/>
        <v>2275135864</v>
      </c>
      <c r="I45" s="44">
        <f t="shared" si="6"/>
        <v>-2563829928</v>
      </c>
      <c r="J45" s="44">
        <f t="shared" si="6"/>
        <v>-2553704674</v>
      </c>
      <c r="K45" s="44">
        <f t="shared" si="6"/>
        <v>-867183</v>
      </c>
      <c r="L45" s="44">
        <f t="shared" si="6"/>
        <v>-81093567</v>
      </c>
      <c r="M45" s="44">
        <f t="shared" si="6"/>
        <v>7121149</v>
      </c>
      <c r="N45" s="44">
        <f t="shared" si="6"/>
        <v>-74839601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-2628544275</v>
      </c>
      <c r="X45" s="44">
        <f t="shared" si="6"/>
        <v>-715299786</v>
      </c>
      <c r="Y45" s="44">
        <f t="shared" si="6"/>
        <v>-1913244489</v>
      </c>
      <c r="Z45" s="45">
        <f>+IF(X45&lt;&gt;0,+(Y45/X45)*100,0)</f>
        <v>267.47449481272457</v>
      </c>
      <c r="AA45" s="46">
        <f>+AA26-AA44</f>
        <v>-1430599687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-232642396</v>
      </c>
      <c r="D47" s="18"/>
      <c r="E47" s="19">
        <v>-132419299</v>
      </c>
      <c r="F47" s="20">
        <v>-132419299</v>
      </c>
      <c r="G47" s="20">
        <v>-102703516</v>
      </c>
      <c r="H47" s="20">
        <v>149086250</v>
      </c>
      <c r="I47" s="20">
        <v>-235017695</v>
      </c>
      <c r="J47" s="20">
        <v>-188634961</v>
      </c>
      <c r="K47" s="20">
        <v>-98526586</v>
      </c>
      <c r="L47" s="20">
        <v>-49447576</v>
      </c>
      <c r="M47" s="20">
        <v>18971966</v>
      </c>
      <c r="N47" s="20">
        <v>-129002196</v>
      </c>
      <c r="O47" s="20"/>
      <c r="P47" s="20"/>
      <c r="Q47" s="20"/>
      <c r="R47" s="20"/>
      <c r="S47" s="20"/>
      <c r="T47" s="20"/>
      <c r="U47" s="20"/>
      <c r="V47" s="20"/>
      <c r="W47" s="20">
        <v>-317637157</v>
      </c>
      <c r="X47" s="20">
        <v>-66209658</v>
      </c>
      <c r="Y47" s="20">
        <v>-251427499</v>
      </c>
      <c r="Z47" s="47">
        <v>379.74444604441243</v>
      </c>
      <c r="AA47" s="22">
        <v>-132419299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-232642396</v>
      </c>
      <c r="D50" s="50">
        <f t="shared" ref="D50:Y50" si="7">SUM(D47:D49)</f>
        <v>0</v>
      </c>
      <c r="E50" s="51">
        <f t="shared" si="7"/>
        <v>-132419299</v>
      </c>
      <c r="F50" s="52">
        <f t="shared" si="7"/>
        <v>-132419299</v>
      </c>
      <c r="G50" s="52">
        <f t="shared" si="7"/>
        <v>-102703516</v>
      </c>
      <c r="H50" s="52">
        <f t="shared" si="7"/>
        <v>149086250</v>
      </c>
      <c r="I50" s="52">
        <f t="shared" si="7"/>
        <v>-235017695</v>
      </c>
      <c r="J50" s="52">
        <f t="shared" si="7"/>
        <v>-188634961</v>
      </c>
      <c r="K50" s="52">
        <f t="shared" si="7"/>
        <v>-98526586</v>
      </c>
      <c r="L50" s="52">
        <f t="shared" si="7"/>
        <v>-49447576</v>
      </c>
      <c r="M50" s="52">
        <f t="shared" si="7"/>
        <v>18971966</v>
      </c>
      <c r="N50" s="52">
        <f t="shared" si="7"/>
        <v>-129002196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-317637157</v>
      </c>
      <c r="X50" s="52">
        <f t="shared" si="7"/>
        <v>-66209658</v>
      </c>
      <c r="Y50" s="52">
        <f t="shared" si="7"/>
        <v>-251427499</v>
      </c>
      <c r="Z50" s="53">
        <f>+IF(X50&lt;&gt;0,+(Y50/X50)*100,0)</f>
        <v>379.74444604441243</v>
      </c>
      <c r="AA50" s="54">
        <f>SUM(AA47:AA49)</f>
        <v>-132419299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132140577</v>
      </c>
      <c r="D7" s="18"/>
      <c r="E7" s="19">
        <v>454246150</v>
      </c>
      <c r="F7" s="20">
        <v>454246150</v>
      </c>
      <c r="G7" s="20">
        <v>133558951</v>
      </c>
      <c r="H7" s="20">
        <v>2270666</v>
      </c>
      <c r="I7" s="20">
        <v>391143</v>
      </c>
      <c r="J7" s="20">
        <v>136220760</v>
      </c>
      <c r="K7" s="20">
        <v>-8772582</v>
      </c>
      <c r="L7" s="20">
        <v>4066277</v>
      </c>
      <c r="M7" s="20">
        <v>-4537210</v>
      </c>
      <c r="N7" s="20">
        <v>-9243515</v>
      </c>
      <c r="O7" s="20"/>
      <c r="P7" s="20"/>
      <c r="Q7" s="20"/>
      <c r="R7" s="20"/>
      <c r="S7" s="20"/>
      <c r="T7" s="20"/>
      <c r="U7" s="20"/>
      <c r="V7" s="20"/>
      <c r="W7" s="20">
        <v>126977245</v>
      </c>
      <c r="X7" s="20">
        <v>227123100</v>
      </c>
      <c r="Y7" s="20">
        <v>-100145855</v>
      </c>
      <c r="Z7" s="21">
        <v>-44.093205402708932</v>
      </c>
      <c r="AA7" s="22">
        <v>454246150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132140577</v>
      </c>
      <c r="D13" s="29">
        <f>SUM(D6:D12)</f>
        <v>0</v>
      </c>
      <c r="E13" s="30">
        <f t="shared" si="0"/>
        <v>454246150</v>
      </c>
      <c r="F13" s="31">
        <f t="shared" si="0"/>
        <v>454246150</v>
      </c>
      <c r="G13" s="31">
        <f t="shared" si="0"/>
        <v>133558951</v>
      </c>
      <c r="H13" s="31">
        <f t="shared" si="0"/>
        <v>2270666</v>
      </c>
      <c r="I13" s="31">
        <f t="shared" si="0"/>
        <v>391143</v>
      </c>
      <c r="J13" s="31">
        <f t="shared" si="0"/>
        <v>136220760</v>
      </c>
      <c r="K13" s="31">
        <f t="shared" si="0"/>
        <v>-8772582</v>
      </c>
      <c r="L13" s="31">
        <f t="shared" si="0"/>
        <v>4066277</v>
      </c>
      <c r="M13" s="31">
        <f t="shared" si="0"/>
        <v>-4537210</v>
      </c>
      <c r="N13" s="31">
        <f t="shared" si="0"/>
        <v>-9243515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126977245</v>
      </c>
      <c r="X13" s="31">
        <f t="shared" si="0"/>
        <v>227123100</v>
      </c>
      <c r="Y13" s="31">
        <f t="shared" si="0"/>
        <v>-100145855</v>
      </c>
      <c r="Z13" s="32">
        <f>+IF(X13&lt;&gt;0,+(Y13/X13)*100,0)</f>
        <v>-44.093205402708932</v>
      </c>
      <c r="AA13" s="33">
        <f>SUM(AA6:AA12)</f>
        <v>454246150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226045573</v>
      </c>
      <c r="D17" s="18"/>
      <c r="E17" s="19">
        <v>366803313</v>
      </c>
      <c r="F17" s="20">
        <v>366803313</v>
      </c>
      <c r="G17" s="24">
        <v>281915659</v>
      </c>
      <c r="H17" s="24">
        <v>-55870088</v>
      </c>
      <c r="I17" s="24">
        <v>4413897</v>
      </c>
      <c r="J17" s="20">
        <v>230459468</v>
      </c>
      <c r="K17" s="24">
        <v>-525001</v>
      </c>
      <c r="L17" s="24"/>
      <c r="M17" s="20"/>
      <c r="N17" s="24">
        <v>-525001</v>
      </c>
      <c r="O17" s="24"/>
      <c r="P17" s="24"/>
      <c r="Q17" s="20"/>
      <c r="R17" s="24"/>
      <c r="S17" s="24"/>
      <c r="T17" s="20"/>
      <c r="U17" s="24"/>
      <c r="V17" s="24"/>
      <c r="W17" s="24">
        <v>229934467</v>
      </c>
      <c r="X17" s="20">
        <v>188401798</v>
      </c>
      <c r="Y17" s="24">
        <v>41532669</v>
      </c>
      <c r="Z17" s="25">
        <v>22.044730698376881</v>
      </c>
      <c r="AA17" s="26">
        <v>366803313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226045573</v>
      </c>
      <c r="D25" s="29">
        <f t="shared" ref="D25:Y25" si="1">SUM(D15:D24)</f>
        <v>0</v>
      </c>
      <c r="E25" s="35">
        <f t="shared" si="1"/>
        <v>366803313</v>
      </c>
      <c r="F25" s="36">
        <f t="shared" si="1"/>
        <v>366803313</v>
      </c>
      <c r="G25" s="36">
        <f t="shared" si="1"/>
        <v>281915659</v>
      </c>
      <c r="H25" s="36">
        <f t="shared" si="1"/>
        <v>-55870088</v>
      </c>
      <c r="I25" s="36">
        <f t="shared" si="1"/>
        <v>4413897</v>
      </c>
      <c r="J25" s="36">
        <f t="shared" si="1"/>
        <v>230459468</v>
      </c>
      <c r="K25" s="36">
        <f t="shared" si="1"/>
        <v>-525001</v>
      </c>
      <c r="L25" s="36">
        <f t="shared" si="1"/>
        <v>0</v>
      </c>
      <c r="M25" s="36">
        <f t="shared" si="1"/>
        <v>0</v>
      </c>
      <c r="N25" s="36">
        <f t="shared" si="1"/>
        <v>-525001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229934467</v>
      </c>
      <c r="X25" s="36">
        <f t="shared" si="1"/>
        <v>188401798</v>
      </c>
      <c r="Y25" s="36">
        <f t="shared" si="1"/>
        <v>41532669</v>
      </c>
      <c r="Z25" s="37">
        <f>+IF(X25&lt;&gt;0,+(Y25/X25)*100,0)</f>
        <v>22.044730698376881</v>
      </c>
      <c r="AA25" s="38">
        <f>SUM(AA15:AA24)</f>
        <v>366803313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358186150</v>
      </c>
      <c r="D26" s="29">
        <f>+D13+D25</f>
        <v>0</v>
      </c>
      <c r="E26" s="30">
        <f t="shared" si="2"/>
        <v>821049463</v>
      </c>
      <c r="F26" s="31">
        <f t="shared" si="2"/>
        <v>821049463</v>
      </c>
      <c r="G26" s="31">
        <f t="shared" si="2"/>
        <v>415474610</v>
      </c>
      <c r="H26" s="31">
        <f t="shared" si="2"/>
        <v>-53599422</v>
      </c>
      <c r="I26" s="31">
        <f t="shared" si="2"/>
        <v>4805040</v>
      </c>
      <c r="J26" s="31">
        <f t="shared" si="2"/>
        <v>366680228</v>
      </c>
      <c r="K26" s="31">
        <f t="shared" si="2"/>
        <v>-9297583</v>
      </c>
      <c r="L26" s="31">
        <f t="shared" si="2"/>
        <v>4066277</v>
      </c>
      <c r="M26" s="31">
        <f t="shared" si="2"/>
        <v>-4537210</v>
      </c>
      <c r="N26" s="31">
        <f t="shared" si="2"/>
        <v>-9768516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356911712</v>
      </c>
      <c r="X26" s="31">
        <f t="shared" si="2"/>
        <v>415524898</v>
      </c>
      <c r="Y26" s="31">
        <f t="shared" si="2"/>
        <v>-58613186</v>
      </c>
      <c r="Z26" s="32">
        <f>+IF(X26&lt;&gt;0,+(Y26/X26)*100,0)</f>
        <v>-14.105818034518835</v>
      </c>
      <c r="AA26" s="33">
        <f>+AA13+AA25</f>
        <v>821049463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4103863</v>
      </c>
      <c r="D31" s="18"/>
      <c r="E31" s="19">
        <v>4086442</v>
      </c>
      <c r="F31" s="20">
        <v>4086442</v>
      </c>
      <c r="G31" s="20">
        <v>4151461</v>
      </c>
      <c r="H31" s="20">
        <v>29415</v>
      </c>
      <c r="I31" s="20">
        <v>6222</v>
      </c>
      <c r="J31" s="20">
        <v>4187098</v>
      </c>
      <c r="K31" s="20">
        <v>8860</v>
      </c>
      <c r="L31" s="20">
        <v>-74848</v>
      </c>
      <c r="M31" s="20">
        <v>24726</v>
      </c>
      <c r="N31" s="20">
        <v>-41262</v>
      </c>
      <c r="O31" s="20"/>
      <c r="P31" s="20"/>
      <c r="Q31" s="20"/>
      <c r="R31" s="20"/>
      <c r="S31" s="20"/>
      <c r="T31" s="20"/>
      <c r="U31" s="20"/>
      <c r="V31" s="20"/>
      <c r="W31" s="20">
        <v>4145836</v>
      </c>
      <c r="X31" s="20">
        <v>2043216</v>
      </c>
      <c r="Y31" s="20">
        <v>2102620</v>
      </c>
      <c r="Z31" s="21">
        <v>102.90737738937048</v>
      </c>
      <c r="AA31" s="22">
        <v>4086442</v>
      </c>
    </row>
    <row r="32" spans="1:27" x14ac:dyDescent="0.25">
      <c r="A32" s="23" t="s">
        <v>59</v>
      </c>
      <c r="B32" s="17" t="s">
        <v>32</v>
      </c>
      <c r="C32" s="18">
        <v>62054104</v>
      </c>
      <c r="D32" s="18"/>
      <c r="E32" s="19">
        <v>60117602</v>
      </c>
      <c r="F32" s="20">
        <v>60117602</v>
      </c>
      <c r="G32" s="20">
        <v>52627</v>
      </c>
      <c r="H32" s="20">
        <v>1341711</v>
      </c>
      <c r="I32" s="20"/>
      <c r="J32" s="20">
        <v>1394338</v>
      </c>
      <c r="K32" s="20">
        <v>1</v>
      </c>
      <c r="L32" s="20">
        <v>10401</v>
      </c>
      <c r="M32" s="20"/>
      <c r="N32" s="20">
        <v>10402</v>
      </c>
      <c r="O32" s="20"/>
      <c r="P32" s="20"/>
      <c r="Q32" s="20"/>
      <c r="R32" s="20"/>
      <c r="S32" s="20"/>
      <c r="T32" s="20"/>
      <c r="U32" s="20"/>
      <c r="V32" s="20"/>
      <c r="W32" s="20">
        <v>1404740</v>
      </c>
      <c r="X32" s="20">
        <v>30058794</v>
      </c>
      <c r="Y32" s="20">
        <v>-28654054</v>
      </c>
      <c r="Z32" s="21">
        <v>-95.326692082190661</v>
      </c>
      <c r="AA32" s="22">
        <v>60117602</v>
      </c>
    </row>
    <row r="33" spans="1:27" x14ac:dyDescent="0.25">
      <c r="A33" s="23" t="s">
        <v>60</v>
      </c>
      <c r="B33" s="17" t="s">
        <v>32</v>
      </c>
      <c r="C33" s="18">
        <v>15606189</v>
      </c>
      <c r="D33" s="18"/>
      <c r="E33" s="19"/>
      <c r="F33" s="20"/>
      <c r="G33" s="20">
        <v>12502455</v>
      </c>
      <c r="H33" s="20">
        <v>7603734</v>
      </c>
      <c r="I33" s="20">
        <v>-525001</v>
      </c>
      <c r="J33" s="20">
        <v>19581188</v>
      </c>
      <c r="K33" s="20"/>
      <c r="L33" s="20">
        <v>2000000</v>
      </c>
      <c r="M33" s="20"/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21581188</v>
      </c>
      <c r="X33" s="20">
        <v>-6</v>
      </c>
      <c r="Y33" s="20">
        <v>21581194</v>
      </c>
      <c r="Z33" s="21">
        <v>-359686566.66666663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29265472</v>
      </c>
      <c r="D35" s="18"/>
      <c r="E35" s="19">
        <v>7671959</v>
      </c>
      <c r="F35" s="20">
        <v>7671959</v>
      </c>
      <c r="G35" s="20">
        <v>29945914</v>
      </c>
      <c r="H35" s="20">
        <v>902764</v>
      </c>
      <c r="I35" s="20">
        <v>516430</v>
      </c>
      <c r="J35" s="20">
        <v>31365108</v>
      </c>
      <c r="K35" s="20">
        <v>-66298</v>
      </c>
      <c r="L35" s="20">
        <v>416552</v>
      </c>
      <c r="M35" s="20">
        <v>-109879</v>
      </c>
      <c r="N35" s="20">
        <v>240375</v>
      </c>
      <c r="O35" s="20"/>
      <c r="P35" s="20"/>
      <c r="Q35" s="20"/>
      <c r="R35" s="20"/>
      <c r="S35" s="20"/>
      <c r="T35" s="20"/>
      <c r="U35" s="20"/>
      <c r="V35" s="20"/>
      <c r="W35" s="20">
        <v>31605483</v>
      </c>
      <c r="X35" s="20">
        <v>3835974</v>
      </c>
      <c r="Y35" s="20">
        <v>27769509</v>
      </c>
      <c r="Z35" s="21">
        <v>723.92328519432101</v>
      </c>
      <c r="AA35" s="22">
        <v>7671959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111029628</v>
      </c>
      <c r="D37" s="29">
        <f t="shared" ref="D37:Y37" si="3">SUM(D29:D36)</f>
        <v>0</v>
      </c>
      <c r="E37" s="30">
        <f t="shared" si="3"/>
        <v>71876003</v>
      </c>
      <c r="F37" s="31">
        <f t="shared" si="3"/>
        <v>71876003</v>
      </c>
      <c r="G37" s="31">
        <f t="shared" si="3"/>
        <v>46652457</v>
      </c>
      <c r="H37" s="31">
        <f t="shared" si="3"/>
        <v>9877624</v>
      </c>
      <c r="I37" s="31">
        <f t="shared" si="3"/>
        <v>-2349</v>
      </c>
      <c r="J37" s="31">
        <f t="shared" si="3"/>
        <v>56527732</v>
      </c>
      <c r="K37" s="31">
        <f t="shared" si="3"/>
        <v>-57437</v>
      </c>
      <c r="L37" s="31">
        <f t="shared" si="3"/>
        <v>2352105</v>
      </c>
      <c r="M37" s="31">
        <f t="shared" si="3"/>
        <v>-85153</v>
      </c>
      <c r="N37" s="31">
        <f t="shared" si="3"/>
        <v>2209515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58737247</v>
      </c>
      <c r="X37" s="31">
        <f t="shared" si="3"/>
        <v>35937978</v>
      </c>
      <c r="Y37" s="31">
        <f t="shared" si="3"/>
        <v>22799269</v>
      </c>
      <c r="Z37" s="32">
        <f>+IF(X37&lt;&gt;0,+(Y37/X37)*100,0)</f>
        <v>63.440600358762531</v>
      </c>
      <c r="AA37" s="33">
        <f>SUM(AA29:AA36)</f>
        <v>71876003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111029628</v>
      </c>
      <c r="D44" s="29">
        <f>+D37+D43</f>
        <v>0</v>
      </c>
      <c r="E44" s="30">
        <f t="shared" si="5"/>
        <v>71876003</v>
      </c>
      <c r="F44" s="31">
        <f t="shared" si="5"/>
        <v>71876003</v>
      </c>
      <c r="G44" s="31">
        <f t="shared" si="5"/>
        <v>46652457</v>
      </c>
      <c r="H44" s="31">
        <f t="shared" si="5"/>
        <v>9877624</v>
      </c>
      <c r="I44" s="31">
        <f t="shared" si="5"/>
        <v>-2349</v>
      </c>
      <c r="J44" s="31">
        <f t="shared" si="5"/>
        <v>56527732</v>
      </c>
      <c r="K44" s="31">
        <f t="shared" si="5"/>
        <v>-57437</v>
      </c>
      <c r="L44" s="31">
        <f t="shared" si="5"/>
        <v>2352105</v>
      </c>
      <c r="M44" s="31">
        <f t="shared" si="5"/>
        <v>-85153</v>
      </c>
      <c r="N44" s="31">
        <f t="shared" si="5"/>
        <v>2209515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58737247</v>
      </c>
      <c r="X44" s="31">
        <f t="shared" si="5"/>
        <v>35937978</v>
      </c>
      <c r="Y44" s="31">
        <f t="shared" si="5"/>
        <v>22799269</v>
      </c>
      <c r="Z44" s="32">
        <f>+IF(X44&lt;&gt;0,+(Y44/X44)*100,0)</f>
        <v>63.440600358762531</v>
      </c>
      <c r="AA44" s="33">
        <f>+AA37+AA43</f>
        <v>71876003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247156522</v>
      </c>
      <c r="D45" s="42">
        <f t="shared" si="6"/>
        <v>0</v>
      </c>
      <c r="E45" s="43">
        <f t="shared" si="6"/>
        <v>749173460</v>
      </c>
      <c r="F45" s="44">
        <f t="shared" si="6"/>
        <v>749173460</v>
      </c>
      <c r="G45" s="44">
        <f t="shared" si="6"/>
        <v>368822153</v>
      </c>
      <c r="H45" s="44">
        <f t="shared" si="6"/>
        <v>-63477046</v>
      </c>
      <c r="I45" s="44">
        <f t="shared" si="6"/>
        <v>4807389</v>
      </c>
      <c r="J45" s="44">
        <f t="shared" si="6"/>
        <v>310152496</v>
      </c>
      <c r="K45" s="44">
        <f t="shared" si="6"/>
        <v>-9240146</v>
      </c>
      <c r="L45" s="44">
        <f t="shared" si="6"/>
        <v>1714172</v>
      </c>
      <c r="M45" s="44">
        <f t="shared" si="6"/>
        <v>-4452057</v>
      </c>
      <c r="N45" s="44">
        <f t="shared" si="6"/>
        <v>-11978031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298174465</v>
      </c>
      <c r="X45" s="44">
        <f t="shared" si="6"/>
        <v>379586920</v>
      </c>
      <c r="Y45" s="44">
        <f t="shared" si="6"/>
        <v>-81412455</v>
      </c>
      <c r="Z45" s="45">
        <f>+IF(X45&lt;&gt;0,+(Y45/X45)*100,0)</f>
        <v>-21.447644982076834</v>
      </c>
      <c r="AA45" s="46">
        <f>+AA26-AA44</f>
        <v>749173460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-198018239</v>
      </c>
      <c r="D47" s="18"/>
      <c r="E47" s="19">
        <v>-107094680</v>
      </c>
      <c r="F47" s="20">
        <v>-107094680</v>
      </c>
      <c r="G47" s="20">
        <v>-104387217</v>
      </c>
      <c r="H47" s="20">
        <v>-73649676</v>
      </c>
      <c r="I47" s="20">
        <v>-19098067</v>
      </c>
      <c r="J47" s="20">
        <v>-197134960</v>
      </c>
      <c r="K47" s="20">
        <v>-13363144</v>
      </c>
      <c r="L47" s="20">
        <v>59294</v>
      </c>
      <c r="M47" s="20">
        <v>-12432252</v>
      </c>
      <c r="N47" s="20">
        <v>-25736102</v>
      </c>
      <c r="O47" s="20"/>
      <c r="P47" s="20"/>
      <c r="Q47" s="20"/>
      <c r="R47" s="20"/>
      <c r="S47" s="20"/>
      <c r="T47" s="20"/>
      <c r="U47" s="20"/>
      <c r="V47" s="20"/>
      <c r="W47" s="20">
        <v>-222871062</v>
      </c>
      <c r="X47" s="20">
        <v>-53547354</v>
      </c>
      <c r="Y47" s="20">
        <v>-169323708</v>
      </c>
      <c r="Z47" s="47">
        <v>316.21302520382238</v>
      </c>
      <c r="AA47" s="22">
        <v>-107094680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-198018239</v>
      </c>
      <c r="D50" s="50">
        <f t="shared" ref="D50:Y50" si="7">SUM(D47:D49)</f>
        <v>0</v>
      </c>
      <c r="E50" s="51">
        <f t="shared" si="7"/>
        <v>-107094680</v>
      </c>
      <c r="F50" s="52">
        <f t="shared" si="7"/>
        <v>-107094680</v>
      </c>
      <c r="G50" s="52">
        <f t="shared" si="7"/>
        <v>-104387217</v>
      </c>
      <c r="H50" s="52">
        <f t="shared" si="7"/>
        <v>-73649676</v>
      </c>
      <c r="I50" s="52">
        <f t="shared" si="7"/>
        <v>-19098067</v>
      </c>
      <c r="J50" s="52">
        <f t="shared" si="7"/>
        <v>-197134960</v>
      </c>
      <c r="K50" s="52">
        <f t="shared" si="7"/>
        <v>-13363144</v>
      </c>
      <c r="L50" s="52">
        <f t="shared" si="7"/>
        <v>59294</v>
      </c>
      <c r="M50" s="52">
        <f t="shared" si="7"/>
        <v>-12432252</v>
      </c>
      <c r="N50" s="52">
        <f t="shared" si="7"/>
        <v>-25736102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-222871062</v>
      </c>
      <c r="X50" s="52">
        <f t="shared" si="7"/>
        <v>-53547354</v>
      </c>
      <c r="Y50" s="52">
        <f t="shared" si="7"/>
        <v>-169323708</v>
      </c>
      <c r="Z50" s="53">
        <f>+IF(X50&lt;&gt;0,+(Y50/X50)*100,0)</f>
        <v>316.21302520382238</v>
      </c>
      <c r="AA50" s="54">
        <f>SUM(AA47:AA49)</f>
        <v>-107094680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13745</v>
      </c>
      <c r="D7" s="18"/>
      <c r="E7" s="19"/>
      <c r="F7" s="20"/>
      <c r="G7" s="20">
        <v>548632</v>
      </c>
      <c r="H7" s="20">
        <v>-325557</v>
      </c>
      <c r="I7" s="20">
        <v>19418</v>
      </c>
      <c r="J7" s="20">
        <v>242493</v>
      </c>
      <c r="K7" s="20">
        <v>18820</v>
      </c>
      <c r="L7" s="20">
        <v>-1954517</v>
      </c>
      <c r="M7" s="20">
        <v>19906</v>
      </c>
      <c r="N7" s="20">
        <v>-1915791</v>
      </c>
      <c r="O7" s="20"/>
      <c r="P7" s="20"/>
      <c r="Q7" s="20"/>
      <c r="R7" s="20"/>
      <c r="S7" s="20"/>
      <c r="T7" s="20"/>
      <c r="U7" s="20"/>
      <c r="V7" s="20"/>
      <c r="W7" s="20">
        <v>-1673298</v>
      </c>
      <c r="X7" s="20"/>
      <c r="Y7" s="20">
        <v>-1673298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-158290</v>
      </c>
      <c r="F10" s="20">
        <v>-158290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-79140</v>
      </c>
      <c r="Y10" s="20">
        <v>79140</v>
      </c>
      <c r="Z10" s="21">
        <v>-100</v>
      </c>
      <c r="AA10" s="22">
        <v>-158290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13745</v>
      </c>
      <c r="D13" s="29">
        <f>SUM(D6:D12)</f>
        <v>0</v>
      </c>
      <c r="E13" s="30">
        <f t="shared" si="0"/>
        <v>-158290</v>
      </c>
      <c r="F13" s="31">
        <f t="shared" si="0"/>
        <v>-158290</v>
      </c>
      <c r="G13" s="31">
        <f t="shared" si="0"/>
        <v>548632</v>
      </c>
      <c r="H13" s="31">
        <f t="shared" si="0"/>
        <v>-325557</v>
      </c>
      <c r="I13" s="31">
        <f t="shared" si="0"/>
        <v>19418</v>
      </c>
      <c r="J13" s="31">
        <f t="shared" si="0"/>
        <v>242493</v>
      </c>
      <c r="K13" s="31">
        <f t="shared" si="0"/>
        <v>18820</v>
      </c>
      <c r="L13" s="31">
        <f t="shared" si="0"/>
        <v>-1954517</v>
      </c>
      <c r="M13" s="31">
        <f t="shared" si="0"/>
        <v>19906</v>
      </c>
      <c r="N13" s="31">
        <f t="shared" si="0"/>
        <v>-1915791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-1673298</v>
      </c>
      <c r="X13" s="31">
        <f t="shared" si="0"/>
        <v>-79140</v>
      </c>
      <c r="Y13" s="31">
        <f t="shared" si="0"/>
        <v>-1594158</v>
      </c>
      <c r="Z13" s="32">
        <f>+IF(X13&lt;&gt;0,+(Y13/X13)*100,0)</f>
        <v>2014.3517816527674</v>
      </c>
      <c r="AA13" s="33">
        <f>SUM(AA6:AA12)</f>
        <v>-158290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103636954</v>
      </c>
      <c r="D17" s="18"/>
      <c r="E17" s="19"/>
      <c r="F17" s="20"/>
      <c r="G17" s="24">
        <v>97075408</v>
      </c>
      <c r="H17" s="24">
        <v>6561547</v>
      </c>
      <c r="I17" s="24"/>
      <c r="J17" s="20">
        <v>103636955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103636955</v>
      </c>
      <c r="X17" s="20"/>
      <c r="Y17" s="24">
        <v>103636955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103636954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97075408</v>
      </c>
      <c r="H25" s="36">
        <f t="shared" si="1"/>
        <v>6561547</v>
      </c>
      <c r="I25" s="36">
        <f t="shared" si="1"/>
        <v>0</v>
      </c>
      <c r="J25" s="36">
        <f t="shared" si="1"/>
        <v>103636955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103636955</v>
      </c>
      <c r="X25" s="36">
        <f t="shared" si="1"/>
        <v>0</v>
      </c>
      <c r="Y25" s="36">
        <f t="shared" si="1"/>
        <v>103636955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103650699</v>
      </c>
      <c r="D26" s="29">
        <f>+D13+D25</f>
        <v>0</v>
      </c>
      <c r="E26" s="30">
        <f t="shared" si="2"/>
        <v>-158290</v>
      </c>
      <c r="F26" s="31">
        <f t="shared" si="2"/>
        <v>-158290</v>
      </c>
      <c r="G26" s="31">
        <f t="shared" si="2"/>
        <v>97624040</v>
      </c>
      <c r="H26" s="31">
        <f t="shared" si="2"/>
        <v>6235990</v>
      </c>
      <c r="I26" s="31">
        <f t="shared" si="2"/>
        <v>19418</v>
      </c>
      <c r="J26" s="31">
        <f t="shared" si="2"/>
        <v>103879448</v>
      </c>
      <c r="K26" s="31">
        <f t="shared" si="2"/>
        <v>18820</v>
      </c>
      <c r="L26" s="31">
        <f t="shared" si="2"/>
        <v>-1954517</v>
      </c>
      <c r="M26" s="31">
        <f t="shared" si="2"/>
        <v>19906</v>
      </c>
      <c r="N26" s="31">
        <f t="shared" si="2"/>
        <v>-1915791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101963657</v>
      </c>
      <c r="X26" s="31">
        <f t="shared" si="2"/>
        <v>-79140</v>
      </c>
      <c r="Y26" s="31">
        <f t="shared" si="2"/>
        <v>102042797</v>
      </c>
      <c r="Z26" s="32">
        <f>+IF(X26&lt;&gt;0,+(Y26/X26)*100,0)</f>
        <v>-128939.5969168562</v>
      </c>
      <c r="AA26" s="33">
        <f>+AA13+AA25</f>
        <v>-158290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515617</v>
      </c>
      <c r="D31" s="18"/>
      <c r="E31" s="19"/>
      <c r="F31" s="20"/>
      <c r="G31" s="20">
        <v>517409</v>
      </c>
      <c r="H31" s="20">
        <v>-502</v>
      </c>
      <c r="I31" s="20">
        <v>-1000</v>
      </c>
      <c r="J31" s="20">
        <v>515907</v>
      </c>
      <c r="K31" s="20">
        <v>-2000</v>
      </c>
      <c r="L31" s="20">
        <v>7790</v>
      </c>
      <c r="M31" s="20">
        <v>2333</v>
      </c>
      <c r="N31" s="20">
        <v>8123</v>
      </c>
      <c r="O31" s="20"/>
      <c r="P31" s="20"/>
      <c r="Q31" s="20"/>
      <c r="R31" s="20"/>
      <c r="S31" s="20"/>
      <c r="T31" s="20"/>
      <c r="U31" s="20"/>
      <c r="V31" s="20"/>
      <c r="W31" s="20">
        <v>524030</v>
      </c>
      <c r="X31" s="20"/>
      <c r="Y31" s="20">
        <v>524030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213794</v>
      </c>
      <c r="D35" s="18"/>
      <c r="E35" s="19"/>
      <c r="F35" s="20"/>
      <c r="G35" s="20">
        <v>213794</v>
      </c>
      <c r="H35" s="20">
        <v>21</v>
      </c>
      <c r="I35" s="20">
        <v>-60</v>
      </c>
      <c r="J35" s="20">
        <v>213755</v>
      </c>
      <c r="K35" s="20">
        <v>-120</v>
      </c>
      <c r="L35" s="20"/>
      <c r="M35" s="20"/>
      <c r="N35" s="20">
        <v>-120</v>
      </c>
      <c r="O35" s="20"/>
      <c r="P35" s="20"/>
      <c r="Q35" s="20"/>
      <c r="R35" s="20"/>
      <c r="S35" s="20"/>
      <c r="T35" s="20"/>
      <c r="U35" s="20"/>
      <c r="V35" s="20"/>
      <c r="W35" s="20">
        <v>213635</v>
      </c>
      <c r="X35" s="20"/>
      <c r="Y35" s="20">
        <v>213635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729411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731203</v>
      </c>
      <c r="H37" s="31">
        <f t="shared" si="3"/>
        <v>-481</v>
      </c>
      <c r="I37" s="31">
        <f t="shared" si="3"/>
        <v>-1060</v>
      </c>
      <c r="J37" s="31">
        <f t="shared" si="3"/>
        <v>729662</v>
      </c>
      <c r="K37" s="31">
        <f t="shared" si="3"/>
        <v>-2120</v>
      </c>
      <c r="L37" s="31">
        <f t="shared" si="3"/>
        <v>7790</v>
      </c>
      <c r="M37" s="31">
        <f t="shared" si="3"/>
        <v>2333</v>
      </c>
      <c r="N37" s="31">
        <f t="shared" si="3"/>
        <v>8003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737665</v>
      </c>
      <c r="X37" s="31">
        <f t="shared" si="3"/>
        <v>0</v>
      </c>
      <c r="Y37" s="31">
        <f t="shared" si="3"/>
        <v>737665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729411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731203</v>
      </c>
      <c r="H44" s="31">
        <f t="shared" si="5"/>
        <v>-481</v>
      </c>
      <c r="I44" s="31">
        <f t="shared" si="5"/>
        <v>-1060</v>
      </c>
      <c r="J44" s="31">
        <f t="shared" si="5"/>
        <v>729662</v>
      </c>
      <c r="K44" s="31">
        <f t="shared" si="5"/>
        <v>-2120</v>
      </c>
      <c r="L44" s="31">
        <f t="shared" si="5"/>
        <v>7790</v>
      </c>
      <c r="M44" s="31">
        <f t="shared" si="5"/>
        <v>2333</v>
      </c>
      <c r="N44" s="31">
        <f t="shared" si="5"/>
        <v>8003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737665</v>
      </c>
      <c r="X44" s="31">
        <f t="shared" si="5"/>
        <v>0</v>
      </c>
      <c r="Y44" s="31">
        <f t="shared" si="5"/>
        <v>737665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102921288</v>
      </c>
      <c r="D45" s="42">
        <f t="shared" si="6"/>
        <v>0</v>
      </c>
      <c r="E45" s="43">
        <f t="shared" si="6"/>
        <v>-158290</v>
      </c>
      <c r="F45" s="44">
        <f t="shared" si="6"/>
        <v>-158290</v>
      </c>
      <c r="G45" s="44">
        <f t="shared" si="6"/>
        <v>96892837</v>
      </c>
      <c r="H45" s="44">
        <f t="shared" si="6"/>
        <v>6236471</v>
      </c>
      <c r="I45" s="44">
        <f t="shared" si="6"/>
        <v>20478</v>
      </c>
      <c r="J45" s="44">
        <f t="shared" si="6"/>
        <v>103149786</v>
      </c>
      <c r="K45" s="44">
        <f t="shared" si="6"/>
        <v>20940</v>
      </c>
      <c r="L45" s="44">
        <f t="shared" si="6"/>
        <v>-1962307</v>
      </c>
      <c r="M45" s="44">
        <f t="shared" si="6"/>
        <v>17573</v>
      </c>
      <c r="N45" s="44">
        <f t="shared" si="6"/>
        <v>-1923794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101225992</v>
      </c>
      <c r="X45" s="44">
        <f t="shared" si="6"/>
        <v>-79140</v>
      </c>
      <c r="Y45" s="44">
        <f t="shared" si="6"/>
        <v>101305132</v>
      </c>
      <c r="Z45" s="45">
        <f>+IF(X45&lt;&gt;0,+(Y45/X45)*100,0)</f>
        <v>-128007.49557745767</v>
      </c>
      <c r="AA45" s="46">
        <f>+AA26-AA44</f>
        <v>-158290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-93001409</v>
      </c>
      <c r="D47" s="18"/>
      <c r="E47" s="19">
        <v>-3999968</v>
      </c>
      <c r="F47" s="20">
        <v>-3999968</v>
      </c>
      <c r="G47" s="20">
        <v>-93154081</v>
      </c>
      <c r="H47" s="20">
        <v>-17602635</v>
      </c>
      <c r="I47" s="20">
        <v>-250366</v>
      </c>
      <c r="J47" s="20">
        <v>-111007082</v>
      </c>
      <c r="K47" s="20">
        <v>-205919</v>
      </c>
      <c r="L47" s="20">
        <v>-1227882</v>
      </c>
      <c r="M47" s="20">
        <v>-281416</v>
      </c>
      <c r="N47" s="20">
        <v>-1715217</v>
      </c>
      <c r="O47" s="20"/>
      <c r="P47" s="20"/>
      <c r="Q47" s="20"/>
      <c r="R47" s="20"/>
      <c r="S47" s="20"/>
      <c r="T47" s="20"/>
      <c r="U47" s="20"/>
      <c r="V47" s="20"/>
      <c r="W47" s="20">
        <v>-112722299</v>
      </c>
      <c r="X47" s="20">
        <v>-1999986</v>
      </c>
      <c r="Y47" s="20">
        <v>-110722313</v>
      </c>
      <c r="Z47" s="47">
        <v>5536.1544030808218</v>
      </c>
      <c r="AA47" s="22">
        <v>-3999968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-93001409</v>
      </c>
      <c r="D50" s="50">
        <f t="shared" ref="D50:Y50" si="7">SUM(D47:D49)</f>
        <v>0</v>
      </c>
      <c r="E50" s="51">
        <f t="shared" si="7"/>
        <v>-3999968</v>
      </c>
      <c r="F50" s="52">
        <f t="shared" si="7"/>
        <v>-3999968</v>
      </c>
      <c r="G50" s="52">
        <f t="shared" si="7"/>
        <v>-93154081</v>
      </c>
      <c r="H50" s="52">
        <f t="shared" si="7"/>
        <v>-17602635</v>
      </c>
      <c r="I50" s="52">
        <f t="shared" si="7"/>
        <v>-250366</v>
      </c>
      <c r="J50" s="52">
        <f t="shared" si="7"/>
        <v>-111007082</v>
      </c>
      <c r="K50" s="52">
        <f t="shared" si="7"/>
        <v>-205919</v>
      </c>
      <c r="L50" s="52">
        <f t="shared" si="7"/>
        <v>-1227882</v>
      </c>
      <c r="M50" s="52">
        <f t="shared" si="7"/>
        <v>-281416</v>
      </c>
      <c r="N50" s="52">
        <f t="shared" si="7"/>
        <v>-1715217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-112722299</v>
      </c>
      <c r="X50" s="52">
        <f t="shared" si="7"/>
        <v>-1999986</v>
      </c>
      <c r="Y50" s="52">
        <f t="shared" si="7"/>
        <v>-110722313</v>
      </c>
      <c r="Z50" s="53">
        <f>+IF(X50&lt;&gt;0,+(Y50/X50)*100,0)</f>
        <v>5536.1544030808218</v>
      </c>
      <c r="AA50" s="54">
        <f>SUM(AA47:AA49)</f>
        <v>-3999968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258726708</v>
      </c>
      <c r="D6" s="18"/>
      <c r="E6" s="19">
        <v>360711355</v>
      </c>
      <c r="F6" s="20">
        <v>360711355</v>
      </c>
      <c r="G6" s="20">
        <v>-781783008</v>
      </c>
      <c r="H6" s="20">
        <v>128262876</v>
      </c>
      <c r="I6" s="20">
        <v>284737257</v>
      </c>
      <c r="J6" s="20">
        <v>-368782875</v>
      </c>
      <c r="K6" s="20">
        <v>-150281828</v>
      </c>
      <c r="L6" s="20">
        <v>-276035630</v>
      </c>
      <c r="M6" s="20">
        <v>145914302</v>
      </c>
      <c r="N6" s="20">
        <v>-280403156</v>
      </c>
      <c r="O6" s="20"/>
      <c r="P6" s="20"/>
      <c r="Q6" s="20"/>
      <c r="R6" s="20"/>
      <c r="S6" s="20"/>
      <c r="T6" s="20"/>
      <c r="U6" s="20"/>
      <c r="V6" s="20"/>
      <c r="W6" s="20">
        <v>-649186031</v>
      </c>
      <c r="X6" s="20">
        <v>386823041</v>
      </c>
      <c r="Y6" s="20">
        <v>-1036009072</v>
      </c>
      <c r="Z6" s="21">
        <v>-267.82506784542858</v>
      </c>
      <c r="AA6" s="22">
        <v>360711355</v>
      </c>
    </row>
    <row r="7" spans="1:27" x14ac:dyDescent="0.25">
      <c r="A7" s="23" t="s">
        <v>35</v>
      </c>
      <c r="B7" s="17" t="s">
        <v>32</v>
      </c>
      <c r="C7" s="18">
        <v>1686132656</v>
      </c>
      <c r="D7" s="18"/>
      <c r="E7" s="19">
        <v>2552154572</v>
      </c>
      <c r="F7" s="20">
        <v>2552154572</v>
      </c>
      <c r="G7" s="20">
        <v>1282107304</v>
      </c>
      <c r="H7" s="20">
        <v>126249427</v>
      </c>
      <c r="I7" s="20">
        <v>-14947426</v>
      </c>
      <c r="J7" s="20">
        <v>1393409305</v>
      </c>
      <c r="K7" s="20">
        <v>-514608342</v>
      </c>
      <c r="L7" s="20">
        <v>510106286</v>
      </c>
      <c r="M7" s="20">
        <v>46914349</v>
      </c>
      <c r="N7" s="20">
        <v>42412293</v>
      </c>
      <c r="O7" s="20"/>
      <c r="P7" s="20"/>
      <c r="Q7" s="20"/>
      <c r="R7" s="20"/>
      <c r="S7" s="20"/>
      <c r="T7" s="20"/>
      <c r="U7" s="20"/>
      <c r="V7" s="20"/>
      <c r="W7" s="20">
        <v>1435821598</v>
      </c>
      <c r="X7" s="20">
        <v>1321621881</v>
      </c>
      <c r="Y7" s="20">
        <v>114199717</v>
      </c>
      <c r="Z7" s="21">
        <v>8.6408766865747744</v>
      </c>
      <c r="AA7" s="22">
        <v>2552154572</v>
      </c>
    </row>
    <row r="8" spans="1:27" x14ac:dyDescent="0.25">
      <c r="A8" s="23" t="s">
        <v>36</v>
      </c>
      <c r="B8" s="17" t="s">
        <v>32</v>
      </c>
      <c r="C8" s="18">
        <v>2724887</v>
      </c>
      <c r="D8" s="18"/>
      <c r="E8" s="19">
        <v>6813396</v>
      </c>
      <c r="F8" s="20">
        <v>6813396</v>
      </c>
      <c r="G8" s="20">
        <v>2673960</v>
      </c>
      <c r="H8" s="20">
        <v>9829157</v>
      </c>
      <c r="I8" s="20">
        <v>799615</v>
      </c>
      <c r="J8" s="20">
        <v>13302732</v>
      </c>
      <c r="K8" s="20">
        <v>772326</v>
      </c>
      <c r="L8" s="20">
        <v>721281</v>
      </c>
      <c r="M8" s="20">
        <v>906703</v>
      </c>
      <c r="N8" s="20">
        <v>2400310</v>
      </c>
      <c r="O8" s="20"/>
      <c r="P8" s="20"/>
      <c r="Q8" s="20"/>
      <c r="R8" s="20"/>
      <c r="S8" s="20"/>
      <c r="T8" s="20"/>
      <c r="U8" s="20"/>
      <c r="V8" s="20"/>
      <c r="W8" s="20">
        <v>15703042</v>
      </c>
      <c r="X8" s="20">
        <v>4139676</v>
      </c>
      <c r="Y8" s="20">
        <v>11563366</v>
      </c>
      <c r="Z8" s="21">
        <v>279.33021811368815</v>
      </c>
      <c r="AA8" s="22">
        <v>6813396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250060233</v>
      </c>
      <c r="D10" s="18"/>
      <c r="E10" s="19">
        <v>-36947427</v>
      </c>
      <c r="F10" s="20">
        <v>-36947427</v>
      </c>
      <c r="G10" s="20">
        <v>244722072</v>
      </c>
      <c r="H10" s="20">
        <v>-827802</v>
      </c>
      <c r="I10" s="20">
        <v>-11953991</v>
      </c>
      <c r="J10" s="20">
        <v>231940279</v>
      </c>
      <c r="K10" s="20">
        <v>7458784</v>
      </c>
      <c r="L10" s="20">
        <v>22397657</v>
      </c>
      <c r="M10" s="20">
        <v>1254974</v>
      </c>
      <c r="N10" s="20">
        <v>31111415</v>
      </c>
      <c r="O10" s="20"/>
      <c r="P10" s="20"/>
      <c r="Q10" s="20"/>
      <c r="R10" s="20"/>
      <c r="S10" s="20"/>
      <c r="T10" s="20"/>
      <c r="U10" s="20"/>
      <c r="V10" s="20"/>
      <c r="W10" s="20">
        <v>263051694</v>
      </c>
      <c r="X10" s="20">
        <v>-22010659</v>
      </c>
      <c r="Y10" s="20">
        <v>285062353</v>
      </c>
      <c r="Z10" s="21">
        <v>-1295.1104871507937</v>
      </c>
      <c r="AA10" s="22">
        <v>-36947427</v>
      </c>
    </row>
    <row r="11" spans="1:27" x14ac:dyDescent="0.25">
      <c r="A11" s="23" t="s">
        <v>39</v>
      </c>
      <c r="B11" s="17" t="s">
        <v>32</v>
      </c>
      <c r="C11" s="18">
        <v>247247024</v>
      </c>
      <c r="D11" s="18"/>
      <c r="E11" s="19">
        <v>135890774</v>
      </c>
      <c r="F11" s="20">
        <v>135890774</v>
      </c>
      <c r="G11" s="24">
        <v>4901072908</v>
      </c>
      <c r="H11" s="24">
        <v>18642869</v>
      </c>
      <c r="I11" s="24">
        <v>20828087</v>
      </c>
      <c r="J11" s="20">
        <v>4940543864</v>
      </c>
      <c r="K11" s="24">
        <v>38835546</v>
      </c>
      <c r="L11" s="24">
        <v>23737279</v>
      </c>
      <c r="M11" s="20">
        <v>15168661</v>
      </c>
      <c r="N11" s="24">
        <v>77741486</v>
      </c>
      <c r="O11" s="24"/>
      <c r="P11" s="24"/>
      <c r="Q11" s="20"/>
      <c r="R11" s="24"/>
      <c r="S11" s="24"/>
      <c r="T11" s="20"/>
      <c r="U11" s="24"/>
      <c r="V11" s="24"/>
      <c r="W11" s="24">
        <v>5018285350</v>
      </c>
      <c r="X11" s="20">
        <v>125807626</v>
      </c>
      <c r="Y11" s="24">
        <v>4892477724</v>
      </c>
      <c r="Z11" s="25">
        <v>3888.8562478716517</v>
      </c>
      <c r="AA11" s="26">
        <v>135890774</v>
      </c>
    </row>
    <row r="12" spans="1:27" x14ac:dyDescent="0.25">
      <c r="A12" s="23" t="s">
        <v>40</v>
      </c>
      <c r="B12" s="17" t="s">
        <v>32</v>
      </c>
      <c r="C12" s="18">
        <v>2879606</v>
      </c>
      <c r="D12" s="18"/>
      <c r="E12" s="19">
        <v>2035838</v>
      </c>
      <c r="F12" s="20">
        <v>2035838</v>
      </c>
      <c r="G12" s="20">
        <v>3719589</v>
      </c>
      <c r="H12" s="20">
        <v>-839983</v>
      </c>
      <c r="I12" s="20"/>
      <c r="J12" s="20">
        <v>2879606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2879606</v>
      </c>
      <c r="X12" s="20">
        <v>2035838</v>
      </c>
      <c r="Y12" s="20">
        <v>843768</v>
      </c>
      <c r="Z12" s="21">
        <v>41.445733894347192</v>
      </c>
      <c r="AA12" s="22">
        <v>2035838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2447771114</v>
      </c>
      <c r="D13" s="29">
        <f>SUM(D6:D12)</f>
        <v>0</v>
      </c>
      <c r="E13" s="30">
        <f t="shared" si="0"/>
        <v>3020658508</v>
      </c>
      <c r="F13" s="31">
        <f t="shared" si="0"/>
        <v>3020658508</v>
      </c>
      <c r="G13" s="31">
        <f t="shared" si="0"/>
        <v>5652512825</v>
      </c>
      <c r="H13" s="31">
        <f t="shared" si="0"/>
        <v>281316544</v>
      </c>
      <c r="I13" s="31">
        <f t="shared" si="0"/>
        <v>279463542</v>
      </c>
      <c r="J13" s="31">
        <f t="shared" si="0"/>
        <v>6213292911</v>
      </c>
      <c r="K13" s="31">
        <f t="shared" si="0"/>
        <v>-617823514</v>
      </c>
      <c r="L13" s="31">
        <f t="shared" si="0"/>
        <v>280926873</v>
      </c>
      <c r="M13" s="31">
        <f t="shared" si="0"/>
        <v>210158989</v>
      </c>
      <c r="N13" s="31">
        <f t="shared" si="0"/>
        <v>-126737652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6086555259</v>
      </c>
      <c r="X13" s="31">
        <f t="shared" si="0"/>
        <v>1818417403</v>
      </c>
      <c r="Y13" s="31">
        <f t="shared" si="0"/>
        <v>4268137856</v>
      </c>
      <c r="Z13" s="32">
        <f>+IF(X13&lt;&gt;0,+(Y13/X13)*100,0)</f>
        <v>234.71716938907892</v>
      </c>
      <c r="AA13" s="33">
        <f>SUM(AA6:AA12)</f>
        <v>3020658508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12566003548</v>
      </c>
      <c r="D17" s="18"/>
      <c r="E17" s="19">
        <v>9007090451</v>
      </c>
      <c r="F17" s="20">
        <v>9007090451</v>
      </c>
      <c r="G17" s="24">
        <v>7478247834</v>
      </c>
      <c r="H17" s="24">
        <v>-175830249</v>
      </c>
      <c r="I17" s="24">
        <v>-218382531</v>
      </c>
      <c r="J17" s="20">
        <v>7084035054</v>
      </c>
      <c r="K17" s="24">
        <v>-1664286</v>
      </c>
      <c r="L17" s="24">
        <v>186170959</v>
      </c>
      <c r="M17" s="20">
        <v>40392173</v>
      </c>
      <c r="N17" s="24">
        <v>224898846</v>
      </c>
      <c r="O17" s="24"/>
      <c r="P17" s="24"/>
      <c r="Q17" s="20"/>
      <c r="R17" s="24"/>
      <c r="S17" s="24"/>
      <c r="T17" s="20"/>
      <c r="U17" s="24"/>
      <c r="V17" s="24"/>
      <c r="W17" s="24">
        <v>7308933900</v>
      </c>
      <c r="X17" s="20">
        <v>4480573268</v>
      </c>
      <c r="Y17" s="24">
        <v>2828360632</v>
      </c>
      <c r="Z17" s="25">
        <v>63.124972248528799</v>
      </c>
      <c r="AA17" s="26">
        <v>9007090451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87809757</v>
      </c>
      <c r="D21" s="18"/>
      <c r="E21" s="19"/>
      <c r="F21" s="20"/>
      <c r="G21" s="20">
        <v>87820078</v>
      </c>
      <c r="H21" s="20">
        <v>5845394</v>
      </c>
      <c r="I21" s="20">
        <v>-1345273</v>
      </c>
      <c r="J21" s="20">
        <v>92320199</v>
      </c>
      <c r="K21" s="20">
        <v>-1345273</v>
      </c>
      <c r="L21" s="20">
        <v>-1345273</v>
      </c>
      <c r="M21" s="20">
        <v>-1345273</v>
      </c>
      <c r="N21" s="20">
        <v>-4035819</v>
      </c>
      <c r="O21" s="20"/>
      <c r="P21" s="20"/>
      <c r="Q21" s="20"/>
      <c r="R21" s="20"/>
      <c r="S21" s="20"/>
      <c r="T21" s="20"/>
      <c r="U21" s="20"/>
      <c r="V21" s="20"/>
      <c r="W21" s="20">
        <v>88284380</v>
      </c>
      <c r="X21" s="20"/>
      <c r="Y21" s="20">
        <v>88284380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2967638581</v>
      </c>
      <c r="D24" s="18"/>
      <c r="E24" s="19">
        <v>334700596</v>
      </c>
      <c r="F24" s="20">
        <v>334700596</v>
      </c>
      <c r="G24" s="24">
        <v>1415153928</v>
      </c>
      <c r="H24" s="24"/>
      <c r="I24" s="24"/>
      <c r="J24" s="20">
        <v>1415153928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1415153928</v>
      </c>
      <c r="X24" s="20">
        <v>167350302</v>
      </c>
      <c r="Y24" s="24">
        <v>1247803626</v>
      </c>
      <c r="Z24" s="25">
        <v>745.62376708468685</v>
      </c>
      <c r="AA24" s="26">
        <v>334700596</v>
      </c>
    </row>
    <row r="25" spans="1:27" x14ac:dyDescent="0.25">
      <c r="A25" s="27" t="s">
        <v>52</v>
      </c>
      <c r="B25" s="34" t="s">
        <v>32</v>
      </c>
      <c r="C25" s="29">
        <f>SUM(C15:C24)</f>
        <v>15621451886</v>
      </c>
      <c r="D25" s="29">
        <f t="shared" ref="D25:Y25" si="1">SUM(D15:D24)</f>
        <v>0</v>
      </c>
      <c r="E25" s="35">
        <f t="shared" si="1"/>
        <v>9341791047</v>
      </c>
      <c r="F25" s="36">
        <f t="shared" si="1"/>
        <v>9341791047</v>
      </c>
      <c r="G25" s="36">
        <f t="shared" si="1"/>
        <v>8981221840</v>
      </c>
      <c r="H25" s="36">
        <f t="shared" si="1"/>
        <v>-169984855</v>
      </c>
      <c r="I25" s="36">
        <f t="shared" si="1"/>
        <v>-219727804</v>
      </c>
      <c r="J25" s="36">
        <f t="shared" si="1"/>
        <v>8591509181</v>
      </c>
      <c r="K25" s="36">
        <f t="shared" si="1"/>
        <v>-3009559</v>
      </c>
      <c r="L25" s="36">
        <f t="shared" si="1"/>
        <v>184825686</v>
      </c>
      <c r="M25" s="36">
        <f t="shared" si="1"/>
        <v>39046900</v>
      </c>
      <c r="N25" s="36">
        <f t="shared" si="1"/>
        <v>220863027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8812372208</v>
      </c>
      <c r="X25" s="36">
        <f t="shared" si="1"/>
        <v>4647923570</v>
      </c>
      <c r="Y25" s="36">
        <f t="shared" si="1"/>
        <v>4164448638</v>
      </c>
      <c r="Z25" s="37">
        <f>+IF(X25&lt;&gt;0,+(Y25/X25)*100,0)</f>
        <v>89.598044702787575</v>
      </c>
      <c r="AA25" s="38">
        <f>SUM(AA15:AA24)</f>
        <v>9341791047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18069223000</v>
      </c>
      <c r="D26" s="29">
        <f>+D13+D25</f>
        <v>0</v>
      </c>
      <c r="E26" s="30">
        <f t="shared" si="2"/>
        <v>12362449555</v>
      </c>
      <c r="F26" s="31">
        <f t="shared" si="2"/>
        <v>12362449555</v>
      </c>
      <c r="G26" s="31">
        <f t="shared" si="2"/>
        <v>14633734665</v>
      </c>
      <c r="H26" s="31">
        <f t="shared" si="2"/>
        <v>111331689</v>
      </c>
      <c r="I26" s="31">
        <f t="shared" si="2"/>
        <v>59735738</v>
      </c>
      <c r="J26" s="31">
        <f t="shared" si="2"/>
        <v>14804802092</v>
      </c>
      <c r="K26" s="31">
        <f t="shared" si="2"/>
        <v>-620833073</v>
      </c>
      <c r="L26" s="31">
        <f t="shared" si="2"/>
        <v>465752559</v>
      </c>
      <c r="M26" s="31">
        <f t="shared" si="2"/>
        <v>249205889</v>
      </c>
      <c r="N26" s="31">
        <f t="shared" si="2"/>
        <v>94125375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14898927467</v>
      </c>
      <c r="X26" s="31">
        <f t="shared" si="2"/>
        <v>6466340973</v>
      </c>
      <c r="Y26" s="31">
        <f t="shared" si="2"/>
        <v>8432586494</v>
      </c>
      <c r="Z26" s="32">
        <f>+IF(X26&lt;&gt;0,+(Y26/X26)*100,0)</f>
        <v>130.40739004036433</v>
      </c>
      <c r="AA26" s="33">
        <f>+AA13+AA25</f>
        <v>12362449555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409987712</v>
      </c>
      <c r="D31" s="18"/>
      <c r="E31" s="19">
        <v>43219374</v>
      </c>
      <c r="F31" s="20">
        <v>43219374</v>
      </c>
      <c r="G31" s="20">
        <v>643490047</v>
      </c>
      <c r="H31" s="20">
        <v>-236181511</v>
      </c>
      <c r="I31" s="20">
        <v>-18859820</v>
      </c>
      <c r="J31" s="20">
        <v>388448716</v>
      </c>
      <c r="K31" s="20">
        <v>473356</v>
      </c>
      <c r="L31" s="20">
        <v>24874458</v>
      </c>
      <c r="M31" s="20">
        <v>-116456</v>
      </c>
      <c r="N31" s="20">
        <v>25231358</v>
      </c>
      <c r="O31" s="20"/>
      <c r="P31" s="20"/>
      <c r="Q31" s="20"/>
      <c r="R31" s="20"/>
      <c r="S31" s="20"/>
      <c r="T31" s="20"/>
      <c r="U31" s="20"/>
      <c r="V31" s="20"/>
      <c r="W31" s="20">
        <v>413680074</v>
      </c>
      <c r="X31" s="20">
        <v>23949622</v>
      </c>
      <c r="Y31" s="20">
        <v>389730452</v>
      </c>
      <c r="Z31" s="21">
        <v>1627.292706331649</v>
      </c>
      <c r="AA31" s="22">
        <v>43219374</v>
      </c>
    </row>
    <row r="32" spans="1:27" x14ac:dyDescent="0.25">
      <c r="A32" s="23" t="s">
        <v>59</v>
      </c>
      <c r="B32" s="17" t="s">
        <v>32</v>
      </c>
      <c r="C32" s="18">
        <v>7410889455</v>
      </c>
      <c r="D32" s="18"/>
      <c r="E32" s="19">
        <v>3732509280</v>
      </c>
      <c r="F32" s="20">
        <v>3732509280</v>
      </c>
      <c r="G32" s="20">
        <v>7030348977</v>
      </c>
      <c r="H32" s="20">
        <v>-2278736194</v>
      </c>
      <c r="I32" s="20">
        <v>3098709196</v>
      </c>
      <c r="J32" s="20">
        <v>7850321979</v>
      </c>
      <c r="K32" s="20">
        <v>-1929302253</v>
      </c>
      <c r="L32" s="20">
        <v>1595625426</v>
      </c>
      <c r="M32" s="20">
        <v>168324712</v>
      </c>
      <c r="N32" s="20">
        <v>-165352115</v>
      </c>
      <c r="O32" s="20"/>
      <c r="P32" s="20"/>
      <c r="Q32" s="20"/>
      <c r="R32" s="20"/>
      <c r="S32" s="20"/>
      <c r="T32" s="20"/>
      <c r="U32" s="20"/>
      <c r="V32" s="20"/>
      <c r="W32" s="20">
        <v>7684969864</v>
      </c>
      <c r="X32" s="20">
        <v>2492128797</v>
      </c>
      <c r="Y32" s="20">
        <v>5192841067</v>
      </c>
      <c r="Z32" s="21">
        <v>208.36969073392561</v>
      </c>
      <c r="AA32" s="22">
        <v>3732509280</v>
      </c>
    </row>
    <row r="33" spans="1:27" x14ac:dyDescent="0.25">
      <c r="A33" s="23" t="s">
        <v>60</v>
      </c>
      <c r="B33" s="17" t="s">
        <v>32</v>
      </c>
      <c r="C33" s="18">
        <v>18274275</v>
      </c>
      <c r="D33" s="18"/>
      <c r="E33" s="19">
        <v>1347</v>
      </c>
      <c r="F33" s="20">
        <v>1347</v>
      </c>
      <c r="G33" s="20">
        <v>7545544</v>
      </c>
      <c r="H33" s="20">
        <v>4446876</v>
      </c>
      <c r="I33" s="20">
        <v>-14868773</v>
      </c>
      <c r="J33" s="20">
        <v>-2876353</v>
      </c>
      <c r="K33" s="20">
        <v>-1721549</v>
      </c>
      <c r="L33" s="20">
        <v>-2125456</v>
      </c>
      <c r="M33" s="20">
        <v>-9277971</v>
      </c>
      <c r="N33" s="20">
        <v>-13124976</v>
      </c>
      <c r="O33" s="20"/>
      <c r="P33" s="20"/>
      <c r="Q33" s="20"/>
      <c r="R33" s="20"/>
      <c r="S33" s="20"/>
      <c r="T33" s="20"/>
      <c r="U33" s="20"/>
      <c r="V33" s="20"/>
      <c r="W33" s="20">
        <v>-16001329</v>
      </c>
      <c r="X33" s="20">
        <v>1335</v>
      </c>
      <c r="Y33" s="20">
        <v>-16002664</v>
      </c>
      <c r="Z33" s="21">
        <v>-1198701.4232209739</v>
      </c>
      <c r="AA33" s="22">
        <v>1347</v>
      </c>
    </row>
    <row r="34" spans="1:27" x14ac:dyDescent="0.25">
      <c r="A34" s="23" t="s">
        <v>61</v>
      </c>
      <c r="B34" s="17" t="s">
        <v>32</v>
      </c>
      <c r="C34" s="18">
        <v>157036574</v>
      </c>
      <c r="D34" s="18"/>
      <c r="E34" s="19"/>
      <c r="F34" s="20"/>
      <c r="G34" s="20">
        <v>31857005</v>
      </c>
      <c r="H34" s="20"/>
      <c r="I34" s="20"/>
      <c r="J34" s="20">
        <v>31857005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31857005</v>
      </c>
      <c r="X34" s="20"/>
      <c r="Y34" s="20">
        <v>31857005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660450412</v>
      </c>
      <c r="D35" s="18"/>
      <c r="E35" s="19">
        <v>339042517</v>
      </c>
      <c r="F35" s="20">
        <v>339042517</v>
      </c>
      <c r="G35" s="20">
        <v>5257618449</v>
      </c>
      <c r="H35" s="20">
        <v>-121518444</v>
      </c>
      <c r="I35" s="20">
        <v>-49981978</v>
      </c>
      <c r="J35" s="20">
        <v>5086118027</v>
      </c>
      <c r="K35" s="20">
        <v>-73202496</v>
      </c>
      <c r="L35" s="20">
        <v>201187034</v>
      </c>
      <c r="M35" s="20">
        <v>18323101</v>
      </c>
      <c r="N35" s="20">
        <v>146307639</v>
      </c>
      <c r="O35" s="20"/>
      <c r="P35" s="20"/>
      <c r="Q35" s="20"/>
      <c r="R35" s="20"/>
      <c r="S35" s="20"/>
      <c r="T35" s="20"/>
      <c r="U35" s="20"/>
      <c r="V35" s="20"/>
      <c r="W35" s="20">
        <v>5232425666</v>
      </c>
      <c r="X35" s="20">
        <v>226226385</v>
      </c>
      <c r="Y35" s="20">
        <v>5006199281</v>
      </c>
      <c r="Z35" s="21">
        <v>2212.9157396914602</v>
      </c>
      <c r="AA35" s="22">
        <v>339042517</v>
      </c>
    </row>
    <row r="36" spans="1:27" x14ac:dyDescent="0.25">
      <c r="A36" s="23" t="s">
        <v>62</v>
      </c>
      <c r="B36" s="17" t="s">
        <v>32</v>
      </c>
      <c r="C36" s="18">
        <v>535739580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9192378008</v>
      </c>
      <c r="D37" s="29">
        <f t="shared" ref="D37:Y37" si="3">SUM(D29:D36)</f>
        <v>0</v>
      </c>
      <c r="E37" s="30">
        <f t="shared" si="3"/>
        <v>4114772518</v>
      </c>
      <c r="F37" s="31">
        <f t="shared" si="3"/>
        <v>4114772518</v>
      </c>
      <c r="G37" s="31">
        <f t="shared" si="3"/>
        <v>13774469391</v>
      </c>
      <c r="H37" s="31">
        <f t="shared" si="3"/>
        <v>-2631989273</v>
      </c>
      <c r="I37" s="31">
        <f t="shared" si="3"/>
        <v>3014998625</v>
      </c>
      <c r="J37" s="31">
        <f t="shared" si="3"/>
        <v>14157478743</v>
      </c>
      <c r="K37" s="31">
        <f t="shared" si="3"/>
        <v>-2003752942</v>
      </c>
      <c r="L37" s="31">
        <f t="shared" si="3"/>
        <v>1819561462</v>
      </c>
      <c r="M37" s="31">
        <f t="shared" si="3"/>
        <v>177253386</v>
      </c>
      <c r="N37" s="31">
        <f t="shared" si="3"/>
        <v>-6938094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14150540649</v>
      </c>
      <c r="X37" s="31">
        <f t="shared" si="3"/>
        <v>2742306139</v>
      </c>
      <c r="Y37" s="31">
        <f t="shared" si="3"/>
        <v>11408234510</v>
      </c>
      <c r="Z37" s="32">
        <f>+IF(X37&lt;&gt;0,+(Y37/X37)*100,0)</f>
        <v>416.00878719398145</v>
      </c>
      <c r="AA37" s="33">
        <f>SUM(AA29:AA36)</f>
        <v>4114772518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5257019</v>
      </c>
      <c r="D39" s="18"/>
      <c r="E39" s="19"/>
      <c r="F39" s="20"/>
      <c r="G39" s="20">
        <v>1825030</v>
      </c>
      <c r="H39" s="20">
        <v>4637</v>
      </c>
      <c r="I39" s="20">
        <v>4637</v>
      </c>
      <c r="J39" s="20">
        <v>1834304</v>
      </c>
      <c r="K39" s="20">
        <v>4637</v>
      </c>
      <c r="L39" s="20">
        <v>4637</v>
      </c>
      <c r="M39" s="20">
        <v>4637</v>
      </c>
      <c r="N39" s="20">
        <v>13911</v>
      </c>
      <c r="O39" s="20"/>
      <c r="P39" s="20"/>
      <c r="Q39" s="20"/>
      <c r="R39" s="20"/>
      <c r="S39" s="20"/>
      <c r="T39" s="20"/>
      <c r="U39" s="20"/>
      <c r="V39" s="20"/>
      <c r="W39" s="20">
        <v>1848215</v>
      </c>
      <c r="X39" s="20"/>
      <c r="Y39" s="20">
        <v>1848215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45856000</v>
      </c>
      <c r="D40" s="18"/>
      <c r="E40" s="19"/>
      <c r="F40" s="20"/>
      <c r="G40" s="20">
        <v>27632000</v>
      </c>
      <c r="H40" s="20"/>
      <c r="I40" s="20"/>
      <c r="J40" s="20">
        <v>27632000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>
        <v>3500226489</v>
      </c>
      <c r="D41" s="18"/>
      <c r="E41" s="19">
        <v>11011968435</v>
      </c>
      <c r="F41" s="20">
        <v>11011968435</v>
      </c>
      <c r="G41" s="20">
        <v>3500226489</v>
      </c>
      <c r="H41" s="20"/>
      <c r="I41" s="20"/>
      <c r="J41" s="20">
        <v>3500226489</v>
      </c>
      <c r="K41" s="20">
        <v>-3500226489</v>
      </c>
      <c r="L41" s="20">
        <v>3500226489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3500226489</v>
      </c>
      <c r="X41" s="20">
        <v>5505984204</v>
      </c>
      <c r="Y41" s="20">
        <v>-2005757715</v>
      </c>
      <c r="Z41" s="21">
        <v>-36.428686329010034</v>
      </c>
      <c r="AA41" s="22">
        <v>11011968435</v>
      </c>
    </row>
    <row r="42" spans="1:27" x14ac:dyDescent="0.25">
      <c r="A42" s="23" t="s">
        <v>66</v>
      </c>
      <c r="B42" s="17" t="s">
        <v>32</v>
      </c>
      <c r="C42" s="18">
        <v>2582734136</v>
      </c>
      <c r="D42" s="18"/>
      <c r="E42" s="19"/>
      <c r="F42" s="20"/>
      <c r="G42" s="20">
        <v>1333331491</v>
      </c>
      <c r="H42" s="20"/>
      <c r="I42" s="20"/>
      <c r="J42" s="20">
        <v>1333331491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1333331491</v>
      </c>
      <c r="X42" s="20"/>
      <c r="Y42" s="20">
        <v>1333331491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6134073644</v>
      </c>
      <c r="D43" s="29">
        <f t="shared" ref="D43:Y43" si="4">SUM(D39:D42)</f>
        <v>0</v>
      </c>
      <c r="E43" s="35">
        <f t="shared" si="4"/>
        <v>11011968435</v>
      </c>
      <c r="F43" s="36">
        <f t="shared" si="4"/>
        <v>11011968435</v>
      </c>
      <c r="G43" s="36">
        <f t="shared" si="4"/>
        <v>4863015010</v>
      </c>
      <c r="H43" s="36">
        <f t="shared" si="4"/>
        <v>4637</v>
      </c>
      <c r="I43" s="36">
        <f t="shared" si="4"/>
        <v>4637</v>
      </c>
      <c r="J43" s="36">
        <f t="shared" si="4"/>
        <v>4863024284</v>
      </c>
      <c r="K43" s="36">
        <f t="shared" si="4"/>
        <v>-3500221852</v>
      </c>
      <c r="L43" s="36">
        <f t="shared" si="4"/>
        <v>3500231126</v>
      </c>
      <c r="M43" s="36">
        <f t="shared" si="4"/>
        <v>4637</v>
      </c>
      <c r="N43" s="36">
        <f t="shared" si="4"/>
        <v>13911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4863038195</v>
      </c>
      <c r="X43" s="36">
        <f t="shared" si="4"/>
        <v>5505984204</v>
      </c>
      <c r="Y43" s="36">
        <f t="shared" si="4"/>
        <v>-642946009</v>
      </c>
      <c r="Z43" s="37">
        <f>+IF(X43&lt;&gt;0,+(Y43/X43)*100,0)</f>
        <v>-11.677222185507018</v>
      </c>
      <c r="AA43" s="38">
        <f>SUM(AA39:AA42)</f>
        <v>11011968435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15326451652</v>
      </c>
      <c r="D44" s="29">
        <f>+D37+D43</f>
        <v>0</v>
      </c>
      <c r="E44" s="30">
        <f t="shared" si="5"/>
        <v>15126740953</v>
      </c>
      <c r="F44" s="31">
        <f t="shared" si="5"/>
        <v>15126740953</v>
      </c>
      <c r="G44" s="31">
        <f t="shared" si="5"/>
        <v>18637484401</v>
      </c>
      <c r="H44" s="31">
        <f t="shared" si="5"/>
        <v>-2631984636</v>
      </c>
      <c r="I44" s="31">
        <f t="shared" si="5"/>
        <v>3015003262</v>
      </c>
      <c r="J44" s="31">
        <f t="shared" si="5"/>
        <v>19020503027</v>
      </c>
      <c r="K44" s="31">
        <f t="shared" si="5"/>
        <v>-5503974794</v>
      </c>
      <c r="L44" s="31">
        <f t="shared" si="5"/>
        <v>5319792588</v>
      </c>
      <c r="M44" s="31">
        <f t="shared" si="5"/>
        <v>177258023</v>
      </c>
      <c r="N44" s="31">
        <f t="shared" si="5"/>
        <v>-6924183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19013578844</v>
      </c>
      <c r="X44" s="31">
        <f t="shared" si="5"/>
        <v>8248290343</v>
      </c>
      <c r="Y44" s="31">
        <f t="shared" si="5"/>
        <v>10765288501</v>
      </c>
      <c r="Z44" s="32">
        <f>+IF(X44&lt;&gt;0,+(Y44/X44)*100,0)</f>
        <v>130.51539232170794</v>
      </c>
      <c r="AA44" s="33">
        <f>+AA37+AA43</f>
        <v>15126740953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2742771348</v>
      </c>
      <c r="D45" s="42">
        <f t="shared" si="6"/>
        <v>0</v>
      </c>
      <c r="E45" s="43">
        <f t="shared" si="6"/>
        <v>-2764291398</v>
      </c>
      <c r="F45" s="44">
        <f t="shared" si="6"/>
        <v>-2764291398</v>
      </c>
      <c r="G45" s="44">
        <f t="shared" si="6"/>
        <v>-4003749736</v>
      </c>
      <c r="H45" s="44">
        <f t="shared" si="6"/>
        <v>2743316325</v>
      </c>
      <c r="I45" s="44">
        <f t="shared" si="6"/>
        <v>-2955267524</v>
      </c>
      <c r="J45" s="44">
        <f t="shared" si="6"/>
        <v>-4215700935</v>
      </c>
      <c r="K45" s="44">
        <f t="shared" si="6"/>
        <v>4883141721</v>
      </c>
      <c r="L45" s="44">
        <f t="shared" si="6"/>
        <v>-4854040029</v>
      </c>
      <c r="M45" s="44">
        <f t="shared" si="6"/>
        <v>71947866</v>
      </c>
      <c r="N45" s="44">
        <f t="shared" si="6"/>
        <v>101049558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-4114651377</v>
      </c>
      <c r="X45" s="44">
        <f t="shared" si="6"/>
        <v>-1781949370</v>
      </c>
      <c r="Y45" s="44">
        <f t="shared" si="6"/>
        <v>-2332702007</v>
      </c>
      <c r="Z45" s="45">
        <f>+IF(X45&lt;&gt;0,+(Y45/X45)*100,0)</f>
        <v>130.90731118808387</v>
      </c>
      <c r="AA45" s="46">
        <f>+AA26-AA44</f>
        <v>-2764291398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-8984488698</v>
      </c>
      <c r="D47" s="18"/>
      <c r="E47" s="19">
        <v>-6294171890</v>
      </c>
      <c r="F47" s="20">
        <v>-6294171890</v>
      </c>
      <c r="G47" s="20">
        <v>-9684427122</v>
      </c>
      <c r="H47" s="20">
        <v>-423184658</v>
      </c>
      <c r="I47" s="20">
        <v>5165972471</v>
      </c>
      <c r="J47" s="20">
        <v>-4941639309</v>
      </c>
      <c r="K47" s="20">
        <v>1680226228</v>
      </c>
      <c r="L47" s="20">
        <v>-6868313797</v>
      </c>
      <c r="M47" s="20">
        <v>4759719</v>
      </c>
      <c r="N47" s="20">
        <v>-5183327850</v>
      </c>
      <c r="O47" s="20"/>
      <c r="P47" s="20"/>
      <c r="Q47" s="20"/>
      <c r="R47" s="20"/>
      <c r="S47" s="20"/>
      <c r="T47" s="20"/>
      <c r="U47" s="20"/>
      <c r="V47" s="20"/>
      <c r="W47" s="20">
        <v>-10124967159</v>
      </c>
      <c r="X47" s="20">
        <v>-3141663750</v>
      </c>
      <c r="Y47" s="20">
        <v>-6983303409</v>
      </c>
      <c r="Z47" s="47">
        <v>222.28042097121312</v>
      </c>
      <c r="AA47" s="22">
        <v>-6294171890</v>
      </c>
    </row>
    <row r="48" spans="1:27" x14ac:dyDescent="0.25">
      <c r="A48" s="23" t="s">
        <v>73</v>
      </c>
      <c r="B48" s="17" t="s">
        <v>32</v>
      </c>
      <c r="C48" s="18">
        <v>8992155844</v>
      </c>
      <c r="D48" s="18"/>
      <c r="E48" s="19"/>
      <c r="F48" s="20"/>
      <c r="G48" s="20">
        <v>4115442419</v>
      </c>
      <c r="H48" s="20"/>
      <c r="I48" s="20"/>
      <c r="J48" s="20">
        <v>4115442419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4115442419</v>
      </c>
      <c r="X48" s="20"/>
      <c r="Y48" s="20">
        <v>4115442419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7667246</v>
      </c>
      <c r="D50" s="50">
        <f t="shared" ref="D50:Y50" si="7">SUM(D47:D49)</f>
        <v>0</v>
      </c>
      <c r="E50" s="51">
        <f t="shared" si="7"/>
        <v>-6294171890</v>
      </c>
      <c r="F50" s="52">
        <f t="shared" si="7"/>
        <v>-6294171890</v>
      </c>
      <c r="G50" s="52">
        <f t="shared" si="7"/>
        <v>-5568984603</v>
      </c>
      <c r="H50" s="52">
        <f t="shared" si="7"/>
        <v>-423184658</v>
      </c>
      <c r="I50" s="52">
        <f t="shared" si="7"/>
        <v>5165972471</v>
      </c>
      <c r="J50" s="52">
        <f t="shared" si="7"/>
        <v>-826196790</v>
      </c>
      <c r="K50" s="52">
        <f t="shared" si="7"/>
        <v>1680226228</v>
      </c>
      <c r="L50" s="52">
        <f t="shared" si="7"/>
        <v>-6868313797</v>
      </c>
      <c r="M50" s="52">
        <f t="shared" si="7"/>
        <v>4759719</v>
      </c>
      <c r="N50" s="52">
        <f t="shared" si="7"/>
        <v>-5183327850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-6009524640</v>
      </c>
      <c r="X50" s="52">
        <f t="shared" si="7"/>
        <v>-3141663750</v>
      </c>
      <c r="Y50" s="52">
        <f t="shared" si="7"/>
        <v>-2867860890</v>
      </c>
      <c r="Z50" s="53">
        <f>+IF(X50&lt;&gt;0,+(Y50/X50)*100,0)</f>
        <v>91.284781511070364</v>
      </c>
      <c r="AA50" s="54">
        <f>SUM(AA47:AA49)</f>
        <v>-6294171890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078C84-3C82-48CD-BA2A-0C41CA8F47C5}"/>
</file>

<file path=customXml/itemProps2.xml><?xml version="1.0" encoding="utf-8"?>
<ds:datastoreItem xmlns:ds="http://schemas.openxmlformats.org/officeDocument/2006/customXml" ds:itemID="{8CB38EC3-08C4-4044-83FC-94C8F5265090}"/>
</file>

<file path=customXml/itemProps3.xml><?xml version="1.0" encoding="utf-8"?>
<ds:datastoreItem xmlns:ds="http://schemas.openxmlformats.org/officeDocument/2006/customXml" ds:itemID="{C1DE6EC9-EC32-41CB-975D-F6746CA75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2026-02-09T11:41:11Z</dcterms:created>
  <dcterms:modified xsi:type="dcterms:W3CDTF">2026-02-09T11:45:16Z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